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90" yWindow="1005" windowWidth="27795" windowHeight="14385" tabRatio="522"/>
  </bookViews>
  <sheets>
    <sheet name="Додаток2 КПК0810160" sheetId="6" r:id="rId1"/>
  </sheets>
  <definedNames>
    <definedName name="_xlnm.Print_Area" localSheetId="0">'Додаток2 КПК0810160'!$A$1:$BY$316</definedName>
  </definedNames>
  <calcPr calcId="125725"/>
</workbook>
</file>

<file path=xl/calcChain.xml><?xml version="1.0" encoding="utf-8"?>
<calcChain xmlns="http://schemas.openxmlformats.org/spreadsheetml/2006/main">
  <c r="BH284" i="6"/>
  <c r="AT284"/>
  <c r="AJ284"/>
  <c r="BH283"/>
  <c r="AT283"/>
  <c r="AJ283"/>
  <c r="BH282"/>
  <c r="AT282"/>
  <c r="AJ282"/>
  <c r="BH281"/>
  <c r="AT281"/>
  <c r="AJ281"/>
  <c r="BH280"/>
  <c r="AT280"/>
  <c r="AJ280"/>
  <c r="BH279"/>
  <c r="AT279"/>
  <c r="AJ279"/>
  <c r="BH278"/>
  <c r="AT278"/>
  <c r="AJ278"/>
  <c r="BH277"/>
  <c r="AT277"/>
  <c r="AJ277"/>
  <c r="BH276"/>
  <c r="AT276"/>
  <c r="AJ276"/>
  <c r="BH275"/>
  <c r="AT275"/>
  <c r="AJ275"/>
  <c r="BH274"/>
  <c r="AT274"/>
  <c r="AJ274"/>
  <c r="BG265"/>
  <c r="AQ265"/>
  <c r="BG264"/>
  <c r="AQ264"/>
  <c r="BG263"/>
  <c r="AQ263"/>
  <c r="BG262"/>
  <c r="AQ262"/>
  <c r="BG261"/>
  <c r="AQ261"/>
  <c r="BG260"/>
  <c r="AQ260"/>
  <c r="BG259"/>
  <c r="AQ259"/>
  <c r="BG258"/>
  <c r="AQ258"/>
  <c r="BG257"/>
  <c r="AQ257"/>
  <c r="BG256"/>
  <c r="AQ256"/>
  <c r="BG255"/>
  <c r="AQ255"/>
  <c r="AZ232"/>
  <c r="AK232"/>
  <c r="BO224"/>
  <c r="AZ224"/>
  <c r="AK224"/>
  <c r="BE186"/>
  <c r="AP186"/>
  <c r="BE185"/>
  <c r="AP185"/>
  <c r="BE184"/>
  <c r="AP184"/>
  <c r="BE183"/>
  <c r="AP183"/>
  <c r="BE182"/>
  <c r="AP182"/>
  <c r="BE181"/>
  <c r="AP181"/>
  <c r="BE180"/>
  <c r="AP180"/>
  <c r="BE179"/>
  <c r="AP179"/>
  <c r="BE178"/>
  <c r="AP178"/>
  <c r="BE177"/>
  <c r="AP177"/>
  <c r="BE176"/>
  <c r="AP176"/>
  <c r="BE175"/>
  <c r="AP175"/>
  <c r="BE174"/>
  <c r="AP174"/>
  <c r="BE173"/>
  <c r="AP173"/>
  <c r="BE172"/>
  <c r="AP172"/>
  <c r="BE171"/>
  <c r="AP171"/>
  <c r="BE170"/>
  <c r="AP170"/>
  <c r="BE169"/>
  <c r="AP169"/>
  <c r="BE168"/>
  <c r="AP168"/>
  <c r="BE167"/>
  <c r="AP167"/>
  <c r="BE166"/>
  <c r="AP166"/>
  <c r="BE165"/>
  <c r="AP165"/>
  <c r="BE164"/>
  <c r="AP164"/>
  <c r="BE163"/>
  <c r="AP163"/>
  <c r="BE162"/>
  <c r="AP162"/>
  <c r="BT155"/>
  <c r="BE155"/>
  <c r="AP155"/>
  <c r="BT154"/>
  <c r="BE154"/>
  <c r="AP154"/>
  <c r="BT153"/>
  <c r="BE153"/>
  <c r="AP153"/>
  <c r="BT152"/>
  <c r="BE152"/>
  <c r="AP152"/>
  <c r="BT151"/>
  <c r="BE151"/>
  <c r="AP151"/>
  <c r="BT150"/>
  <c r="BE150"/>
  <c r="AP150"/>
  <c r="BT149"/>
  <c r="BE149"/>
  <c r="AP149"/>
  <c r="BT148"/>
  <c r="BE148"/>
  <c r="AP148"/>
  <c r="BT147"/>
  <c r="BE147"/>
  <c r="AP147"/>
  <c r="BT146"/>
  <c r="BE146"/>
  <c r="AP146"/>
  <c r="BT145"/>
  <c r="BE145"/>
  <c r="AP145"/>
  <c r="BT144"/>
  <c r="BE144"/>
  <c r="AP144"/>
  <c r="BT143"/>
  <c r="BE143"/>
  <c r="AP143"/>
  <c r="BT142"/>
  <c r="BE142"/>
  <c r="AP142"/>
  <c r="BT141"/>
  <c r="BE141"/>
  <c r="AP141"/>
  <c r="BT140"/>
  <c r="BE140"/>
  <c r="AP140"/>
  <c r="BT139"/>
  <c r="BE139"/>
  <c r="AP139"/>
  <c r="BT138"/>
  <c r="BE138"/>
  <c r="AP138"/>
  <c r="BT137"/>
  <c r="BE137"/>
  <c r="AP137"/>
  <c r="BT136"/>
  <c r="BE136"/>
  <c r="AP136"/>
  <c r="BT135"/>
  <c r="BE135"/>
  <c r="AP135"/>
  <c r="BT134"/>
  <c r="BE134"/>
  <c r="AP134"/>
  <c r="BT133"/>
  <c r="BE133"/>
  <c r="AP133"/>
  <c r="BT132"/>
  <c r="BE132"/>
  <c r="AP132"/>
  <c r="BT131"/>
  <c r="BE131"/>
  <c r="AP131"/>
  <c r="BD122"/>
  <c r="AJ122"/>
  <c r="BD121"/>
  <c r="AJ121"/>
  <c r="BD120"/>
  <c r="AJ120"/>
  <c r="BU112"/>
  <c r="BB112"/>
  <c r="AI112"/>
  <c r="BU111"/>
  <c r="BB111"/>
  <c r="AI111"/>
  <c r="BU110"/>
  <c r="BB110"/>
  <c r="AI110"/>
  <c r="BG100"/>
  <c r="AM100"/>
  <c r="BG92"/>
  <c r="AM92"/>
  <c r="BG91"/>
  <c r="AM91"/>
  <c r="BG90"/>
  <c r="AM90"/>
  <c r="BG89"/>
  <c r="AM89"/>
  <c r="BG88"/>
  <c r="AM88"/>
  <c r="BG87"/>
  <c r="AM87"/>
  <c r="BG86"/>
  <c r="AM86"/>
  <c r="BG85"/>
  <c r="AM85"/>
  <c r="BG84"/>
  <c r="AM84"/>
  <c r="BG83"/>
  <c r="AM83"/>
  <c r="BG82"/>
  <c r="AM82"/>
  <c r="BG81"/>
  <c r="AM81"/>
  <c r="BU73"/>
  <c r="BB73"/>
  <c r="AI73"/>
  <c r="BU65"/>
  <c r="BB65"/>
  <c r="AI65"/>
  <c r="BU64"/>
  <c r="BB64"/>
  <c r="AI64"/>
  <c r="BU63"/>
  <c r="BB63"/>
  <c r="AI63"/>
  <c r="BU62"/>
  <c r="BB62"/>
  <c r="AI62"/>
  <c r="BU61"/>
  <c r="BB61"/>
  <c r="AI61"/>
  <c r="BU60"/>
  <c r="BB60"/>
  <c r="AI60"/>
  <c r="BU59"/>
  <c r="BB59"/>
  <c r="AI59"/>
  <c r="BU58"/>
  <c r="BB58"/>
  <c r="AI58"/>
  <c r="BU57"/>
  <c r="BB57"/>
  <c r="AI57"/>
  <c r="BU56"/>
  <c r="BB56"/>
  <c r="AI56"/>
  <c r="BU55"/>
  <c r="BB55"/>
  <c r="AI55"/>
  <c r="BU54"/>
  <c r="BB54"/>
  <c r="AI54"/>
  <c r="BG44"/>
  <c r="AM44"/>
  <c r="BG43"/>
  <c r="AM43"/>
  <c r="BG42"/>
  <c r="AM42"/>
  <c r="BG41"/>
  <c r="AM41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<sst xmlns="http://schemas.openxmlformats.org/spreadsheetml/2006/main" count="855" uniqueCount="304">
  <si>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</si>
  <si>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</si>
  <si>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</si>
  <si>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</si>
  <si>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</si>
  <si>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</si>
  <si>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</si>
  <si>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</si>
  <si>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</si>
  <si>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</si>
  <si>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</si>
  <si>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</si>
  <si>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</si>
  <si>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</si>
  <si>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</si>
  <si>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</si>
  <si>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</si>
  <si>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</si>
  <si>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</si>
  <si>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</si>
  <si>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</si>
  <si>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</si>
  <si>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</si>
  <si>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</si>
  <si>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</si>
  <si>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</si>
  <si>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</si>
  <si>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</si>
  <si>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</si>
  <si>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</si>
  <si>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</si>
  <si>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</si>
  <si>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</si>
  <si>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</si>
  <si>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</si>
  <si>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</si>
  <si>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</si>
  <si>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</si>
  <si>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</si>
  <si>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</si>
  <si>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</si>
  <si>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</si>
  <si>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</si>
  <si>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</si>
  <si>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</si>
  <si>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</si>
  <si>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</si>
  <si>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</si>
  <si>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</si>
  <si>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</si>
  <si>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</si>
  <si>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</si>
  <si>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</si>
  <si>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</si>
  <si>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</si>
  <si>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</si>
  <si>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</si>
  <si>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</si>
  <si>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</si>
  <si>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</si>
  <si>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</si>
  <si>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</si>
  <si>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</si>
  <si>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</si>
  <si>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</si>
  <si>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</si>
  <si>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</si>
  <si>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</si>
  <si>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</si>
  <si>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</si>
  <si>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</si>
  <si>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</si>
  <si>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</si>
  <si>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</si>
  <si>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</si>
  <si>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</si>
  <si>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</si>
  <si>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</si>
  <si>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</si>
  <si>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</si>
  <si>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</si>
  <si>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</si>
  <si>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</si>
  <si>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</si>
  <si>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</si>
  <si>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</si>
  <si>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</si>
  <si>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</si>
  <si>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</si>
  <si>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</si>
  <si>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</si>
  <si>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</si>
  <si>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</si>
  <si>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</si>
  <si>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</si>
  <si>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</si>
  <si>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</si>
  <si>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</si>
  <si>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</si>
  <si>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</si>
  <si>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</si>
  <si>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</si>
  <si>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</si>
  <si>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</si>
  <si>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</si>
  <si>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</si>
  <si>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</si>
  <si>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</si>
  <si>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</si>
  <si>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</si>
  <si>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</si>
  <si>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</si>
  <si>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</si>
  <si>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</si>
  <si>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</si>
  <si>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</si>
  <si>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</si>
  <si>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</si>
  <si>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</si>
  <si>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</si>
  <si>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</si>
  <si>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</si>
  <si>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</si>
  <si>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</si>
  <si>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</si>
  <si>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</si>
  <si>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</si>
  <si>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</si>
  <si>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</si>
  <si>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</si>
  <si>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</si>
  <si>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</si>
  <si>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</si>
  <si>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</si>
  <si>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</si>
  <si>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</si>
  <si>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</si>
  <si>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</si>
  <si>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</si>
  <si>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</si>
  <si>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</si>
  <si>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</si>
  <si>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</si>
  <si>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</si>
  <si>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</si>
  <si>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</si>
  <si>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</si>
  <si>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</si>
  <si>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</si>
  <si>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</si>
  <si>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</si>
  <si>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</si>
  <si>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</si>
  <si>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</si>
  <si>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</si>
  <si>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</si>
  <si>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</si>
  <si>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</si>
  <si>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</si>
  <si>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</si>
  <si>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</si>
  <si>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</si>
  <si>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</si>
  <si>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</si>
  <si>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</si>
  <si>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</si>
  <si>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</si>
  <si>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</si>
  <si>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</si>
  <si>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</si>
  <si>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</si>
  <si>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</si>
  <si>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</si>
  <si>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</si>
  <si>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</si>
  <si>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</si>
  <si>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</si>
  <si>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</si>
  <si>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</si>
  <si>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</si>
  <si>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</si>
  <si>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</si>
  <si>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</si>
  <si>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</si>
  <si>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</si>
  <si>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</si>
  <si>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</si>
  <si>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Придбання предметів довгострокового користування</t>
  </si>
  <si>
    <t>Створення належних умов для діяльності працівників та функціонування УСЗН Павлоградської міської ради</t>
  </si>
  <si>
    <t>затрат</t>
  </si>
  <si>
    <t>кількість штатних одиниць у тому числі:</t>
  </si>
  <si>
    <t>од.</t>
  </si>
  <si>
    <t>штатний розпис на відповідний рік 2018 рік, 2019 рік, 2020 рік</t>
  </si>
  <si>
    <t>посадових осіб</t>
  </si>
  <si>
    <t>штатний розпис на відповідний рік</t>
  </si>
  <si>
    <t>обслуговуючий персоеал</t>
  </si>
  <si>
    <t>продукту</t>
  </si>
  <si>
    <t>кількість отриманих листів, звернень, заяв, скарг</t>
  </si>
  <si>
    <t>журнали реєстрації звернень, скарг, заяв на відповідний рік</t>
  </si>
  <si>
    <t>обсяг придбаних за рік основних засобів</t>
  </si>
  <si>
    <t>грн.</t>
  </si>
  <si>
    <t>кошторис на відповідний рік</t>
  </si>
  <si>
    <t>кількість підготовлених проектів рішень міської ради, виконавчого комітету, розпоряджень міського голови за рік</t>
  </si>
  <si>
    <t>перелік рішень міської ради на відповідний рік, журнал реєстрації розпоряджень міського голови на відповідний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</si>
  <si>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</si>
  <si>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протоколи засідань комісій за відповідний рік</t>
  </si>
  <si>
    <t>кількість вхідної кореспонденції</t>
  </si>
  <si>
    <t>журнал реєстрації вхідної кореспонденції</t>
  </si>
  <si>
    <t>кількість заяв осіб, які мають право на всі види соціальних виплат на рік</t>
  </si>
  <si>
    <t>журнали реєстрації заяв осіб, які мають право на всі види соціальних виплат за відповідний рік</t>
  </si>
  <si>
    <t>кількість укладених угод/договорів з постачальниками послуг, матеріалів, пільг та субсидій</t>
  </si>
  <si>
    <t>журнал реєстрації договорів з постачальниками послуг, матеріалів, пільг та субсидій за відповідний рік</t>
  </si>
  <si>
    <t>кількість одиниць придбаних за рік основних засобів</t>
  </si>
  <si>
    <t>розшифровка до кошторису на відповідний рік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</si>
  <si>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</si>
  <si>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</si>
  <si>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</si>
  <si>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</si>
  <si>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розрахунково (відношення асигнувань загального фонду на відповідний рік до кількості штатних одиниць за цей період)</t>
  </si>
  <si>
    <t>середня вартість однієї одиниці основних засобів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</si>
  <si>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</si>
  <si>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</si>
  <si>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опрацьованих заяв осіб, які мають право на всі види соціальних виплат на о0дну посадову особу за рік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</si>
  <si>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</si>
  <si>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</si>
  <si>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</si>
  <si>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розрахунково (відношення укладених договорів з постачальниками послуг, матеріалів, пільг та субсидій за відповідний рік до кількості посадових осіб за цей період)</t>
  </si>
  <si>
    <t>якості</t>
  </si>
  <si>
    <t>відсоток освоєння планових видатків на придбання техніки</t>
  </si>
  <si>
    <t>відс.</t>
  </si>
  <si>
    <t>розрахунково (відношення касових видатківдо кошторисних призначень)</t>
  </si>
  <si>
    <t>відсоток опрацьованих заяв, звернень, скарг</t>
  </si>
  <si>
    <t>розрахунково (відношення отриманих у відповідному році звернень, заяв, скарг до опрацьованих  за цей період звернень, заяв, скарг)</t>
  </si>
  <si>
    <t>відсоток опрацьованих заяв осіб, які мають право на всі види соціальних виплат</t>
  </si>
  <si>
    <t>розрахунково (відношення отриманих у відповідному році заяв осіб, які мають право на всі види соціальних виплат опрацьованих за цей період заяв)</t>
  </si>
  <si>
    <t>Обов'язкові виплати</t>
  </si>
  <si>
    <t>у т.ч. За тарифами та посадовими окладами</t>
  </si>
  <si>
    <t>стимулюючі доплати та надбавки</t>
  </si>
  <si>
    <t>Премії</t>
  </si>
  <si>
    <t>Матеріальна допомога</t>
  </si>
  <si>
    <t>Інші виплати</t>
  </si>
  <si>
    <t>у т.ч. щомісячна надбавка за вислугу років</t>
  </si>
  <si>
    <t>у тому числі оплата праці  штатних одиниць за загальним фондом, що враховані також у спеціальному фонді</t>
  </si>
  <si>
    <t>587 - Посадові особи</t>
  </si>
  <si>
    <t>588 - Обслуговуючий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</si>
  <si>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</si>
  <si>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</si>
  <si>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Кредиторська заборгованість станом на 01.01.2019 не обліковується. Кредиторська заборгованість станом на 01.01.2020 не планується_x000D_
Дебіторська заборгованість станом на 01.01.2019 не обліковується. Дебіторська заборгованість станом на 01.01.2020 не планується</t>
  </si>
  <si>
    <t>Виділені на 2018 рік з місцевого бюджету кошти в сумі 10 320 599,62 грн дозволили утримувати фактичну чисельність в кількості 58,5 одиниць з фондом заробітної плати 7 665 326,22 грн необхідних для здійснення заходів з виконання державних та місцевих програм соціального захисту населення м. Павлограда. Протягом 2019 року з метою організації та забезпечення виконання державних та місцевих програм соціального захисту населення м. Павлограда планується отримати з місцевого бюджету 11 636 030,00 грн, у т.ч. фонд заробітної плати в сумі 8 840 711,00 грн для утримання  штату чисельністю 58,5 одиниць. Для функціонування установи у 2020 році  та виконання у повному обсязі покладених на установу повноважень планується отримати асигнувань у сумі 13 207 036,00 грн, у т.ч. фонд заробітної плати становить 10 131 106,00 гривень. З метою уникнення соціальної напруги   в 2021-2022 роках та виконання у повному обсязі покладених на установу повноважень необхідні кошти у сумі: 2021 рік - 14 411 965,00 грн, та 2022 рік - 14 818 343,00 грн, у тому числі фонд заробітної плати 11 071 448,00 грн та 11 443 465,00 грн відповідно. Потреба на 2021-2022 роки розрахована відповідно до індикативних показників, доведених Фінансовим управлінням Павлоградської міської ради.</t>
  </si>
  <si>
    <t>За рахунок бюджету розвитку  в 2018 році придбано обладнання на загальну суму 53075,00 грн, у тому числі 5 одиниць комп'ютерної техніки  та  з метою покращення роз’яснювальної роботи серед громадян ті проведення засідань інформаційного характеру придбано телевізор. В 2019 році планується за рахунок бюджету розвитку  придбати 6 одиниць  комп'ютерної техніки (системні блоки, сканери, блок безперебійного живлення)  та спеціалізовані двері на електрощитову  на загальну суму 69000,00 гривень. З метою заміни комп'ютерної техніки, що вже фізично застаріла  та виходить із ладу планується замінити у 2020 році  3 системних блоки, придбати матричний та багатофункціональний принтер, а також кондиціонер для громадської приймальні на загальну суму 70000,00 гривень.   Прогнозні видатки на 2021 -2022 роки розраховані на підставі індикативних показників, доведених фінансовим управлінням Павлоградської міської ради, сума цих видатків складає 50000,00 грн та 58335,00 грн відповідно.</t>
  </si>
  <si>
    <t>Керівництво і управління у сфері  соціального захисту населення</t>
  </si>
  <si>
    <t>здійснення управлінням соціального захисту населення наданих законодавством повноважень у сфері соціального захисту населення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</si>
  <si>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змінами)_x000D_
9. Лист фінансового управління Павлоградської міської ради від 23.10.2019 №02/01-529 "Щодо підготовки бюджетних запитів до проекту міського бюджету на 2020 рік та проекту прогнозу міського бюджету на 2021-2022 роки"_x000D_
10. Лист фінансового управління Павлоградської міської ради від 05.11.2019 №02/01-550 "Щодо надання уточнених форм бюджетних запитів до проекту міського бюджету на 2020-2022 роки та уточнених граничних показників видатків та надання кредитів загального фонду міського бюджету на 2020-2022 роки".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</si>
  <si>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</si>
  <si>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</si>
  <si>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</si>
  <si>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</si>
  <si>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Л.В.Бобровницька</t>
  </si>
  <si>
    <t>А.І.Подобєдова</t>
  </si>
  <si>
    <t>03192170</t>
  </si>
  <si>
    <t>04210100000</t>
  </si>
  <si>
    <t>(грн)</t>
  </si>
  <si>
    <t>2018 рік (звіт)</t>
  </si>
  <si>
    <t>1) кредиторська заборгованість місцевого бюджету у 2018 році:</t>
  </si>
  <si>
    <t>Дебіторська заборгованість на 01.01.2018</t>
  </si>
  <si>
    <t>2019 рік (затверджено)</t>
  </si>
  <si>
    <t>2019 рік (план)</t>
  </si>
  <si>
    <t>2019 рік</t>
  </si>
  <si>
    <t>3) дебіторська заборгованість у 2018 - 2019 роках:</t>
  </si>
  <si>
    <t>Дебіторська заборгованість на 01.01.2019</t>
  </si>
  <si>
    <t>внаслідок використання коштів спеціального фонду бюджету у 2018 році, та очікувані результати у 2019 році.</t>
  </si>
  <si>
    <t>1) надходження для виконання бюджетної програми у 2018 - 2020 роках:</t>
  </si>
  <si>
    <t>2020 рік (проект)</t>
  </si>
  <si>
    <t>1) видатки за кодами Економічної класифікації видатків бюджету у 2018 - 2020 роках:</t>
  </si>
  <si>
    <t>2) надання кредитів за кодами Класифікації кредитування бюджету у 2018 - 2020 роках:</t>
  </si>
  <si>
    <t>1) витрати за напрямами використання бюджетних коштів у 2018 - 2020 роках:</t>
  </si>
  <si>
    <t>1) результативні показники бюджетної програми у 2018 - 2020 роках:</t>
  </si>
  <si>
    <t>2020 рік</t>
  </si>
  <si>
    <t>1) місцеві/регіональні програми, які виконуються в межах бюджетної програми у 2018 - 2020 роках:</t>
  </si>
  <si>
    <t>14. Бюджетні зобов’язання у 2018 - 2020 роках:</t>
  </si>
  <si>
    <t xml:space="preserve">2) кредиторська заборгованість місцевого бюджету у 2019 - 2020 роках: </t>
  </si>
  <si>
    <t>Очікувана дебіторська заборгованость  на 01.01.2020</t>
  </si>
  <si>
    <t>4) аналіз управління бюджетними зобов'язаннями та пропозиції щодо упорядкування бюджетних зобов'язань у 2020 році.</t>
  </si>
  <si>
    <t>2021 рік (прогноз)</t>
  </si>
  <si>
    <t>2021 рік</t>
  </si>
  <si>
    <t>БЮДЖЕТНИЙ ЗАПИТ НА 2020-2022 РОКИ індивідуальний (Форма 2020-2)</t>
  </si>
  <si>
    <t>4. Мета та завдання бюджетної програми на 2020 - 2022 роки</t>
  </si>
  <si>
    <t>2) надходження для виконання бюджетної програми  у 2021 - 2022 роках:</t>
  </si>
  <si>
    <t>2022 рік (прогноз)</t>
  </si>
  <si>
    <t>3) видатки за кодами Економічної класифікації видатків бюджету у 2021 - 2022 роках:</t>
  </si>
  <si>
    <t>4) надання кредитів за кодами Класифікації кредитування бюджету у 2021 - 2022 роках:</t>
  </si>
  <si>
    <t>2) витрати за напрямами використання бюджетних коштів у 2021 - 2022 роках:</t>
  </si>
  <si>
    <t>2) результативні показники бюджетної програми у 2021 - 2022 роках:</t>
  </si>
  <si>
    <t xml:space="preserve">2022 рік </t>
  </si>
  <si>
    <t>2) місцеві/регіональні програми, які виконуються в межах бюджетної програми у 2021 - 2022 роках:</t>
  </si>
  <si>
    <t>12. Об’єкти, які виконуються в межах бюджетної програми за рахунок коштів бюджету розвитку у 2018 - 2022 роках:</t>
  </si>
  <si>
    <t>13. Аналіз результатів, досягнутих внаслідок використання коштів загального фонду бюджету у 2018 році, очікувані результати у 
2019 році, обґрунтування необхідності передбачення витрат кредитів на 2020 - 2022 роки</t>
  </si>
  <si>
    <t xml:space="preserve"> 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</t>
  </si>
  <si>
    <t>(0)(8)(1)(0)(1)(6)(0)</t>
  </si>
  <si>
    <t>(0)(1)(6)(0)</t>
  </si>
  <si>
    <t>(0)(1)(1)(1)</t>
  </si>
  <si>
    <t>Керівництво і управління у відповідній сфері у містах (місті Києві), селищах, селах, об`єднаних територіальних громадах</t>
  </si>
  <si>
    <t> Управління праці та соціального захисту населення Павлоградської міської ради</t>
  </si>
  <si>
    <t>(0)(8)(1)</t>
  </si>
</sst>
</file>

<file path=xl/styles.xml><?xml version="1.0" encoding="utf-8"?>
<styleSheet xmlns="http://schemas.openxmlformats.org/spreadsheetml/2006/main">
  <numFmts count="1">
    <numFmt numFmtId="174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17"/>
  <sheetViews>
    <sheetView tabSelected="1" topLeftCell="A128" zoomScaleNormal="100" workbookViewId="0"/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59" t="s">
        <v>115</v>
      </c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</row>
    <row r="2" spans="1:79" ht="14.25" customHeight="1">
      <c r="A2" s="41" t="s">
        <v>285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>
      <c r="A4" s="11" t="s">
        <v>159</v>
      </c>
      <c r="B4" s="127" t="s">
        <v>254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253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259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27" t="s">
        <v>302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303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259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28" t="s">
        <v>298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299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300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301</v>
      </c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20"/>
      <c r="BL10" s="131" t="s">
        <v>260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2" t="s">
        <v>168</v>
      </c>
      <c r="AB11" s="82"/>
      <c r="AC11" s="82"/>
      <c r="AD11" s="82"/>
      <c r="AE11" s="82"/>
      <c r="AF11" s="82"/>
      <c r="AG11" s="82"/>
      <c r="AH11" s="82"/>
      <c r="AI11" s="82"/>
      <c r="AJ11" s="13"/>
      <c r="AK11" s="83" t="s">
        <v>166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42" t="s">
        <v>286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>
      <c r="A15" s="126" t="s">
        <v>250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>
      <c r="A18" s="126" t="s">
        <v>251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80" customHeight="1">
      <c r="A21" s="126" t="s">
        <v>252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>
      <c r="A24" s="58" t="s">
        <v>271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>
      <c r="A25" s="40" t="s">
        <v>261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>
      <c r="A26" s="60" t="s">
        <v>2</v>
      </c>
      <c r="B26" s="61"/>
      <c r="C26" s="61"/>
      <c r="D26" s="62"/>
      <c r="E26" s="60" t="s">
        <v>19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36" t="s">
        <v>262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265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272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8" customFormat="1" ht="12.75" customHeight="1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>
        <v>10267525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10267525</v>
      </c>
      <c r="AJ30" s="96"/>
      <c r="AK30" s="96"/>
      <c r="AL30" s="96"/>
      <c r="AM30" s="97"/>
      <c r="AN30" s="95">
        <v>11567030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11567030</v>
      </c>
      <c r="BC30" s="96"/>
      <c r="BD30" s="96"/>
      <c r="BE30" s="96"/>
      <c r="BF30" s="97"/>
      <c r="BG30" s="95">
        <v>13056333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13056333</v>
      </c>
      <c r="BV30" s="96"/>
      <c r="BW30" s="96"/>
      <c r="BX30" s="96"/>
      <c r="BY30" s="97"/>
      <c r="CA30" s="98" t="s">
        <v>22</v>
      </c>
    </row>
    <row r="31" spans="1:79" s="98" customFormat="1" ht="25.5" customHeight="1">
      <c r="A31" s="88"/>
      <c r="B31" s="89"/>
      <c r="C31" s="89"/>
      <c r="D31" s="90"/>
      <c r="E31" s="91" t="s">
        <v>174</v>
      </c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3"/>
      <c r="U31" s="94" t="s">
        <v>173</v>
      </c>
      <c r="V31" s="94"/>
      <c r="W31" s="94"/>
      <c r="X31" s="94"/>
      <c r="Y31" s="94"/>
      <c r="Z31" s="94">
        <v>53075</v>
      </c>
      <c r="AA31" s="94"/>
      <c r="AB31" s="94"/>
      <c r="AC31" s="94"/>
      <c r="AD31" s="94"/>
      <c r="AE31" s="95">
        <v>0</v>
      </c>
      <c r="AF31" s="96"/>
      <c r="AG31" s="96"/>
      <c r="AH31" s="97"/>
      <c r="AI31" s="95">
        <f>IF(ISNUMBER(U31),U31,0)+IF(ISNUMBER(Z31),Z31,0)</f>
        <v>53075</v>
      </c>
      <c r="AJ31" s="96"/>
      <c r="AK31" s="96"/>
      <c r="AL31" s="96"/>
      <c r="AM31" s="97"/>
      <c r="AN31" s="95" t="s">
        <v>173</v>
      </c>
      <c r="AO31" s="96"/>
      <c r="AP31" s="96"/>
      <c r="AQ31" s="96"/>
      <c r="AR31" s="97"/>
      <c r="AS31" s="95">
        <v>69000</v>
      </c>
      <c r="AT31" s="96"/>
      <c r="AU31" s="96"/>
      <c r="AV31" s="96"/>
      <c r="AW31" s="97"/>
      <c r="AX31" s="95">
        <v>69000</v>
      </c>
      <c r="AY31" s="96"/>
      <c r="AZ31" s="96"/>
      <c r="BA31" s="97"/>
      <c r="BB31" s="95">
        <f>IF(ISNUMBER(AN31),AN31,0)+IF(ISNUMBER(AS31),AS31,0)</f>
        <v>69000</v>
      </c>
      <c r="BC31" s="96"/>
      <c r="BD31" s="96"/>
      <c r="BE31" s="96"/>
      <c r="BF31" s="97"/>
      <c r="BG31" s="95" t="s">
        <v>173</v>
      </c>
      <c r="BH31" s="96"/>
      <c r="BI31" s="96"/>
      <c r="BJ31" s="96"/>
      <c r="BK31" s="97"/>
      <c r="BL31" s="95">
        <v>70000</v>
      </c>
      <c r="BM31" s="96"/>
      <c r="BN31" s="96"/>
      <c r="BO31" s="96"/>
      <c r="BP31" s="97"/>
      <c r="BQ31" s="95">
        <v>70000</v>
      </c>
      <c r="BR31" s="96"/>
      <c r="BS31" s="96"/>
      <c r="BT31" s="97"/>
      <c r="BU31" s="95">
        <f>IF(ISNUMBER(BG31),BG31,0)+IF(ISNUMBER(BL31),BL31,0)</f>
        <v>70000</v>
      </c>
      <c r="BV31" s="96"/>
      <c r="BW31" s="96"/>
      <c r="BX31" s="96"/>
      <c r="BY31" s="97"/>
    </row>
    <row r="32" spans="1:79" s="98" customFormat="1" ht="38.25" customHeight="1">
      <c r="A32" s="88">
        <v>208400</v>
      </c>
      <c r="B32" s="89"/>
      <c r="C32" s="89"/>
      <c r="D32" s="90"/>
      <c r="E32" s="91" t="s">
        <v>175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3"/>
      <c r="U32" s="94" t="s">
        <v>173</v>
      </c>
      <c r="V32" s="94"/>
      <c r="W32" s="94"/>
      <c r="X32" s="94"/>
      <c r="Y32" s="94"/>
      <c r="Z32" s="94">
        <v>53075</v>
      </c>
      <c r="AA32" s="94"/>
      <c r="AB32" s="94"/>
      <c r="AC32" s="94"/>
      <c r="AD32" s="94"/>
      <c r="AE32" s="95">
        <v>0</v>
      </c>
      <c r="AF32" s="96"/>
      <c r="AG32" s="96"/>
      <c r="AH32" s="97"/>
      <c r="AI32" s="95">
        <f>IF(ISNUMBER(U32),U32,0)+IF(ISNUMBER(Z32),Z32,0)</f>
        <v>53075</v>
      </c>
      <c r="AJ32" s="96"/>
      <c r="AK32" s="96"/>
      <c r="AL32" s="96"/>
      <c r="AM32" s="97"/>
      <c r="AN32" s="95" t="s">
        <v>173</v>
      </c>
      <c r="AO32" s="96"/>
      <c r="AP32" s="96"/>
      <c r="AQ32" s="96"/>
      <c r="AR32" s="97"/>
      <c r="AS32" s="95">
        <v>69000</v>
      </c>
      <c r="AT32" s="96"/>
      <c r="AU32" s="96"/>
      <c r="AV32" s="96"/>
      <c r="AW32" s="97"/>
      <c r="AX32" s="95">
        <v>69000</v>
      </c>
      <c r="AY32" s="96"/>
      <c r="AZ32" s="96"/>
      <c r="BA32" s="97"/>
      <c r="BB32" s="95">
        <f>IF(ISNUMBER(AN32),AN32,0)+IF(ISNUMBER(AS32),AS32,0)</f>
        <v>69000</v>
      </c>
      <c r="BC32" s="96"/>
      <c r="BD32" s="96"/>
      <c r="BE32" s="96"/>
      <c r="BF32" s="97"/>
      <c r="BG32" s="95" t="s">
        <v>173</v>
      </c>
      <c r="BH32" s="96"/>
      <c r="BI32" s="96"/>
      <c r="BJ32" s="96"/>
      <c r="BK32" s="97"/>
      <c r="BL32" s="95">
        <v>70000</v>
      </c>
      <c r="BM32" s="96"/>
      <c r="BN32" s="96"/>
      <c r="BO32" s="96"/>
      <c r="BP32" s="97"/>
      <c r="BQ32" s="95">
        <v>70000</v>
      </c>
      <c r="BR32" s="96"/>
      <c r="BS32" s="96"/>
      <c r="BT32" s="97"/>
      <c r="BU32" s="95">
        <f>IF(ISNUMBER(BG32),BG32,0)+IF(ISNUMBER(BL32),BL32,0)</f>
        <v>70000</v>
      </c>
      <c r="BV32" s="96"/>
      <c r="BW32" s="96"/>
      <c r="BX32" s="96"/>
      <c r="BY32" s="97"/>
    </row>
    <row r="33" spans="1:79" s="6" customFormat="1" ht="12.75" customHeight="1">
      <c r="A33" s="86"/>
      <c r="B33" s="84"/>
      <c r="C33" s="84"/>
      <c r="D33" s="85"/>
      <c r="E33" s="99" t="s">
        <v>147</v>
      </c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1"/>
      <c r="U33" s="102">
        <v>10267525</v>
      </c>
      <c r="V33" s="102"/>
      <c r="W33" s="102"/>
      <c r="X33" s="102"/>
      <c r="Y33" s="102"/>
      <c r="Z33" s="102">
        <v>53075</v>
      </c>
      <c r="AA33" s="102"/>
      <c r="AB33" s="102"/>
      <c r="AC33" s="102"/>
      <c r="AD33" s="102"/>
      <c r="AE33" s="103">
        <v>53075</v>
      </c>
      <c r="AF33" s="104"/>
      <c r="AG33" s="104"/>
      <c r="AH33" s="105"/>
      <c r="AI33" s="103">
        <f>IF(ISNUMBER(U33),U33,0)+IF(ISNUMBER(Z33),Z33,0)</f>
        <v>10320600</v>
      </c>
      <c r="AJ33" s="104"/>
      <c r="AK33" s="104"/>
      <c r="AL33" s="104"/>
      <c r="AM33" s="105"/>
      <c r="AN33" s="103">
        <v>11567030</v>
      </c>
      <c r="AO33" s="104"/>
      <c r="AP33" s="104"/>
      <c r="AQ33" s="104"/>
      <c r="AR33" s="105"/>
      <c r="AS33" s="103">
        <v>69000</v>
      </c>
      <c r="AT33" s="104"/>
      <c r="AU33" s="104"/>
      <c r="AV33" s="104"/>
      <c r="AW33" s="105"/>
      <c r="AX33" s="103">
        <v>69000</v>
      </c>
      <c r="AY33" s="104"/>
      <c r="AZ33" s="104"/>
      <c r="BA33" s="105"/>
      <c r="BB33" s="103">
        <f>IF(ISNUMBER(AN33),AN33,0)+IF(ISNUMBER(AS33),AS33,0)</f>
        <v>11636030</v>
      </c>
      <c r="BC33" s="104"/>
      <c r="BD33" s="104"/>
      <c r="BE33" s="104"/>
      <c r="BF33" s="105"/>
      <c r="BG33" s="103">
        <v>13056333</v>
      </c>
      <c r="BH33" s="104"/>
      <c r="BI33" s="104"/>
      <c r="BJ33" s="104"/>
      <c r="BK33" s="105"/>
      <c r="BL33" s="103">
        <v>70000</v>
      </c>
      <c r="BM33" s="104"/>
      <c r="BN33" s="104"/>
      <c r="BO33" s="104"/>
      <c r="BP33" s="105"/>
      <c r="BQ33" s="103">
        <v>70000</v>
      </c>
      <c r="BR33" s="104"/>
      <c r="BS33" s="104"/>
      <c r="BT33" s="105"/>
      <c r="BU33" s="103">
        <f>IF(ISNUMBER(BG33),BG33,0)+IF(ISNUMBER(BL33),BL33,0)</f>
        <v>13126333</v>
      </c>
      <c r="BV33" s="104"/>
      <c r="BW33" s="104"/>
      <c r="BX33" s="104"/>
      <c r="BY33" s="105"/>
    </row>
    <row r="35" spans="1:79" ht="14.25" customHeight="1">
      <c r="A35" s="58" t="s">
        <v>287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" customHeight="1">
      <c r="A36" s="53" t="s">
        <v>261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</row>
    <row r="37" spans="1:79" ht="22.5" customHeight="1">
      <c r="A37" s="60" t="s">
        <v>2</v>
      </c>
      <c r="B37" s="61"/>
      <c r="C37" s="61"/>
      <c r="D37" s="62"/>
      <c r="E37" s="60" t="s">
        <v>19</v>
      </c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2"/>
      <c r="X37" s="30" t="s">
        <v>283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2"/>
      <c r="AR37" s="36" t="s">
        <v>288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</row>
    <row r="38" spans="1:79" ht="36" customHeight="1">
      <c r="A38" s="63"/>
      <c r="B38" s="64"/>
      <c r="C38" s="64"/>
      <c r="D38" s="65"/>
      <c r="E38" s="63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5"/>
      <c r="X38" s="36" t="s">
        <v>4</v>
      </c>
      <c r="Y38" s="36"/>
      <c r="Z38" s="36"/>
      <c r="AA38" s="36"/>
      <c r="AB38" s="36"/>
      <c r="AC38" s="36" t="s">
        <v>3</v>
      </c>
      <c r="AD38" s="36"/>
      <c r="AE38" s="36"/>
      <c r="AF38" s="36"/>
      <c r="AG38" s="36"/>
      <c r="AH38" s="46" t="s">
        <v>116</v>
      </c>
      <c r="AI38" s="47"/>
      <c r="AJ38" s="47"/>
      <c r="AK38" s="47"/>
      <c r="AL38" s="48"/>
      <c r="AM38" s="30" t="s">
        <v>5</v>
      </c>
      <c r="AN38" s="31"/>
      <c r="AO38" s="31"/>
      <c r="AP38" s="31"/>
      <c r="AQ38" s="32"/>
      <c r="AR38" s="30" t="s">
        <v>4</v>
      </c>
      <c r="AS38" s="31"/>
      <c r="AT38" s="31"/>
      <c r="AU38" s="31"/>
      <c r="AV38" s="32"/>
      <c r="AW38" s="30" t="s">
        <v>3</v>
      </c>
      <c r="AX38" s="31"/>
      <c r="AY38" s="31"/>
      <c r="AZ38" s="31"/>
      <c r="BA38" s="32"/>
      <c r="BB38" s="46" t="s">
        <v>116</v>
      </c>
      <c r="BC38" s="47"/>
      <c r="BD38" s="47"/>
      <c r="BE38" s="47"/>
      <c r="BF38" s="48"/>
      <c r="BG38" s="30" t="s">
        <v>96</v>
      </c>
      <c r="BH38" s="31"/>
      <c r="BI38" s="31"/>
      <c r="BJ38" s="31"/>
      <c r="BK38" s="32"/>
    </row>
    <row r="39" spans="1:79" ht="15" customHeight="1">
      <c r="A39" s="30">
        <v>1</v>
      </c>
      <c r="B39" s="31"/>
      <c r="C39" s="31"/>
      <c r="D39" s="32"/>
      <c r="E39" s="30">
        <v>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36">
        <v>3</v>
      </c>
      <c r="Y39" s="36"/>
      <c r="Z39" s="36"/>
      <c r="AA39" s="36"/>
      <c r="AB39" s="36"/>
      <c r="AC39" s="36">
        <v>4</v>
      </c>
      <c r="AD39" s="36"/>
      <c r="AE39" s="36"/>
      <c r="AF39" s="36"/>
      <c r="AG39" s="36"/>
      <c r="AH39" s="36">
        <v>5</v>
      </c>
      <c r="AI39" s="36"/>
      <c r="AJ39" s="36"/>
      <c r="AK39" s="36"/>
      <c r="AL39" s="36"/>
      <c r="AM39" s="36">
        <v>6</v>
      </c>
      <c r="AN39" s="36"/>
      <c r="AO39" s="36"/>
      <c r="AP39" s="36"/>
      <c r="AQ39" s="36"/>
      <c r="AR39" s="30">
        <v>7</v>
      </c>
      <c r="AS39" s="31"/>
      <c r="AT39" s="31"/>
      <c r="AU39" s="31"/>
      <c r="AV39" s="32"/>
      <c r="AW39" s="30">
        <v>8</v>
      </c>
      <c r="AX39" s="31"/>
      <c r="AY39" s="31"/>
      <c r="AZ39" s="31"/>
      <c r="BA39" s="32"/>
      <c r="BB39" s="30">
        <v>9</v>
      </c>
      <c r="BC39" s="31"/>
      <c r="BD39" s="31"/>
      <c r="BE39" s="31"/>
      <c r="BF39" s="32"/>
      <c r="BG39" s="30">
        <v>10</v>
      </c>
      <c r="BH39" s="31"/>
      <c r="BI39" s="31"/>
      <c r="BJ39" s="31"/>
      <c r="BK39" s="32"/>
    </row>
    <row r="40" spans="1:79" ht="20.25" hidden="1" customHeight="1">
      <c r="A40" s="33" t="s">
        <v>56</v>
      </c>
      <c r="B40" s="34"/>
      <c r="C40" s="34"/>
      <c r="D40" s="35"/>
      <c r="E40" s="33" t="s">
        <v>57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5"/>
      <c r="X40" s="38" t="s">
        <v>60</v>
      </c>
      <c r="Y40" s="38"/>
      <c r="Z40" s="38"/>
      <c r="AA40" s="38"/>
      <c r="AB40" s="38"/>
      <c r="AC40" s="38" t="s">
        <v>61</v>
      </c>
      <c r="AD40" s="38"/>
      <c r="AE40" s="38"/>
      <c r="AF40" s="38"/>
      <c r="AG40" s="38"/>
      <c r="AH40" s="33" t="s">
        <v>94</v>
      </c>
      <c r="AI40" s="34"/>
      <c r="AJ40" s="34"/>
      <c r="AK40" s="34"/>
      <c r="AL40" s="35"/>
      <c r="AM40" s="50" t="s">
        <v>171</v>
      </c>
      <c r="AN40" s="51"/>
      <c r="AO40" s="51"/>
      <c r="AP40" s="51"/>
      <c r="AQ40" s="52"/>
      <c r="AR40" s="33" t="s">
        <v>62</v>
      </c>
      <c r="AS40" s="34"/>
      <c r="AT40" s="34"/>
      <c r="AU40" s="34"/>
      <c r="AV40" s="35"/>
      <c r="AW40" s="33" t="s">
        <v>63</v>
      </c>
      <c r="AX40" s="34"/>
      <c r="AY40" s="34"/>
      <c r="AZ40" s="34"/>
      <c r="BA40" s="35"/>
      <c r="BB40" s="33" t="s">
        <v>95</v>
      </c>
      <c r="BC40" s="34"/>
      <c r="BD40" s="34"/>
      <c r="BE40" s="34"/>
      <c r="BF40" s="35"/>
      <c r="BG40" s="50" t="s">
        <v>171</v>
      </c>
      <c r="BH40" s="51"/>
      <c r="BI40" s="51"/>
      <c r="BJ40" s="51"/>
      <c r="BK40" s="52"/>
      <c r="CA40" t="s">
        <v>23</v>
      </c>
    </row>
    <row r="41" spans="1:79" s="98" customFormat="1" ht="12.75" customHeight="1">
      <c r="A41" s="88"/>
      <c r="B41" s="89"/>
      <c r="C41" s="89"/>
      <c r="D41" s="90"/>
      <c r="E41" s="91" t="s">
        <v>172</v>
      </c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3"/>
      <c r="X41" s="95">
        <v>14361965</v>
      </c>
      <c r="Y41" s="96"/>
      <c r="Z41" s="96"/>
      <c r="AA41" s="96"/>
      <c r="AB41" s="97"/>
      <c r="AC41" s="95" t="s">
        <v>173</v>
      </c>
      <c r="AD41" s="96"/>
      <c r="AE41" s="96"/>
      <c r="AF41" s="96"/>
      <c r="AG41" s="97"/>
      <c r="AH41" s="95" t="s">
        <v>173</v>
      </c>
      <c r="AI41" s="96"/>
      <c r="AJ41" s="96"/>
      <c r="AK41" s="96"/>
      <c r="AL41" s="97"/>
      <c r="AM41" s="95">
        <f>IF(ISNUMBER(X41),X41,0)+IF(ISNUMBER(AC41),AC41,0)</f>
        <v>14361965</v>
      </c>
      <c r="AN41" s="96"/>
      <c r="AO41" s="96"/>
      <c r="AP41" s="96"/>
      <c r="AQ41" s="97"/>
      <c r="AR41" s="95">
        <v>14760008</v>
      </c>
      <c r="AS41" s="96"/>
      <c r="AT41" s="96"/>
      <c r="AU41" s="96"/>
      <c r="AV41" s="97"/>
      <c r="AW41" s="95" t="s">
        <v>173</v>
      </c>
      <c r="AX41" s="96"/>
      <c r="AY41" s="96"/>
      <c r="AZ41" s="96"/>
      <c r="BA41" s="97"/>
      <c r="BB41" s="95" t="s">
        <v>173</v>
      </c>
      <c r="BC41" s="96"/>
      <c r="BD41" s="96"/>
      <c r="BE41" s="96"/>
      <c r="BF41" s="97"/>
      <c r="BG41" s="94">
        <f>IF(ISNUMBER(AR41),AR41,0)+IF(ISNUMBER(AW41),AW41,0)</f>
        <v>14760008</v>
      </c>
      <c r="BH41" s="94"/>
      <c r="BI41" s="94"/>
      <c r="BJ41" s="94"/>
      <c r="BK41" s="94"/>
      <c r="CA41" s="98" t="s">
        <v>24</v>
      </c>
    </row>
    <row r="42" spans="1:79" s="98" customFormat="1" ht="25.5" customHeight="1">
      <c r="A42" s="88"/>
      <c r="B42" s="89"/>
      <c r="C42" s="89"/>
      <c r="D42" s="90"/>
      <c r="E42" s="91" t="s">
        <v>174</v>
      </c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3"/>
      <c r="X42" s="95" t="s">
        <v>173</v>
      </c>
      <c r="Y42" s="96"/>
      <c r="Z42" s="96"/>
      <c r="AA42" s="96"/>
      <c r="AB42" s="97"/>
      <c r="AC42" s="95">
        <v>50000</v>
      </c>
      <c r="AD42" s="96"/>
      <c r="AE42" s="96"/>
      <c r="AF42" s="96"/>
      <c r="AG42" s="97"/>
      <c r="AH42" s="95">
        <v>50000</v>
      </c>
      <c r="AI42" s="96"/>
      <c r="AJ42" s="96"/>
      <c r="AK42" s="96"/>
      <c r="AL42" s="97"/>
      <c r="AM42" s="95">
        <f>IF(ISNUMBER(X42),X42,0)+IF(ISNUMBER(AC42),AC42,0)</f>
        <v>50000</v>
      </c>
      <c r="AN42" s="96"/>
      <c r="AO42" s="96"/>
      <c r="AP42" s="96"/>
      <c r="AQ42" s="97"/>
      <c r="AR42" s="95" t="s">
        <v>173</v>
      </c>
      <c r="AS42" s="96"/>
      <c r="AT42" s="96"/>
      <c r="AU42" s="96"/>
      <c r="AV42" s="97"/>
      <c r="AW42" s="95">
        <v>58335</v>
      </c>
      <c r="AX42" s="96"/>
      <c r="AY42" s="96"/>
      <c r="AZ42" s="96"/>
      <c r="BA42" s="97"/>
      <c r="BB42" s="95">
        <v>58335</v>
      </c>
      <c r="BC42" s="96"/>
      <c r="BD42" s="96"/>
      <c r="BE42" s="96"/>
      <c r="BF42" s="97"/>
      <c r="BG42" s="94">
        <f>IF(ISNUMBER(AR42),AR42,0)+IF(ISNUMBER(AW42),AW42,0)</f>
        <v>58335</v>
      </c>
      <c r="BH42" s="94"/>
      <c r="BI42" s="94"/>
      <c r="BJ42" s="94"/>
      <c r="BK42" s="94"/>
    </row>
    <row r="43" spans="1:79" s="98" customFormat="1" ht="25.5" customHeight="1">
      <c r="A43" s="88">
        <v>208400</v>
      </c>
      <c r="B43" s="89"/>
      <c r="C43" s="89"/>
      <c r="D43" s="90"/>
      <c r="E43" s="91" t="s">
        <v>175</v>
      </c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3"/>
      <c r="X43" s="95" t="s">
        <v>173</v>
      </c>
      <c r="Y43" s="96"/>
      <c r="Z43" s="96"/>
      <c r="AA43" s="96"/>
      <c r="AB43" s="97"/>
      <c r="AC43" s="95">
        <v>50000</v>
      </c>
      <c r="AD43" s="96"/>
      <c r="AE43" s="96"/>
      <c r="AF43" s="96"/>
      <c r="AG43" s="97"/>
      <c r="AH43" s="95">
        <v>50000</v>
      </c>
      <c r="AI43" s="96"/>
      <c r="AJ43" s="96"/>
      <c r="AK43" s="96"/>
      <c r="AL43" s="97"/>
      <c r="AM43" s="95">
        <f>IF(ISNUMBER(X43),X43,0)+IF(ISNUMBER(AC43),AC43,0)</f>
        <v>50000</v>
      </c>
      <c r="AN43" s="96"/>
      <c r="AO43" s="96"/>
      <c r="AP43" s="96"/>
      <c r="AQ43" s="97"/>
      <c r="AR43" s="95" t="s">
        <v>173</v>
      </c>
      <c r="AS43" s="96"/>
      <c r="AT43" s="96"/>
      <c r="AU43" s="96"/>
      <c r="AV43" s="97"/>
      <c r="AW43" s="95">
        <v>58335</v>
      </c>
      <c r="AX43" s="96"/>
      <c r="AY43" s="96"/>
      <c r="AZ43" s="96"/>
      <c r="BA43" s="97"/>
      <c r="BB43" s="95">
        <v>58335</v>
      </c>
      <c r="BC43" s="96"/>
      <c r="BD43" s="96"/>
      <c r="BE43" s="96"/>
      <c r="BF43" s="97"/>
      <c r="BG43" s="94">
        <f>IF(ISNUMBER(AR43),AR43,0)+IF(ISNUMBER(AW43),AW43,0)</f>
        <v>58335</v>
      </c>
      <c r="BH43" s="94"/>
      <c r="BI43" s="94"/>
      <c r="BJ43" s="94"/>
      <c r="BK43" s="94"/>
    </row>
    <row r="44" spans="1:79" s="6" customFormat="1" ht="12.75" customHeight="1">
      <c r="A44" s="86"/>
      <c r="B44" s="84"/>
      <c r="C44" s="84"/>
      <c r="D44" s="85"/>
      <c r="E44" s="99" t="s">
        <v>147</v>
      </c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1"/>
      <c r="X44" s="103">
        <v>14361965</v>
      </c>
      <c r="Y44" s="104"/>
      <c r="Z44" s="104"/>
      <c r="AA44" s="104"/>
      <c r="AB44" s="105"/>
      <c r="AC44" s="103">
        <v>50000</v>
      </c>
      <c r="AD44" s="104"/>
      <c r="AE44" s="104"/>
      <c r="AF44" s="104"/>
      <c r="AG44" s="105"/>
      <c r="AH44" s="103">
        <v>50000</v>
      </c>
      <c r="AI44" s="104"/>
      <c r="AJ44" s="104"/>
      <c r="AK44" s="104"/>
      <c r="AL44" s="105"/>
      <c r="AM44" s="103">
        <f>IF(ISNUMBER(X44),X44,0)+IF(ISNUMBER(AC44),AC44,0)</f>
        <v>14411965</v>
      </c>
      <c r="AN44" s="104"/>
      <c r="AO44" s="104"/>
      <c r="AP44" s="104"/>
      <c r="AQ44" s="105"/>
      <c r="AR44" s="103">
        <v>14760008</v>
      </c>
      <c r="AS44" s="104"/>
      <c r="AT44" s="104"/>
      <c r="AU44" s="104"/>
      <c r="AV44" s="105"/>
      <c r="AW44" s="103">
        <v>58335</v>
      </c>
      <c r="AX44" s="104"/>
      <c r="AY44" s="104"/>
      <c r="AZ44" s="104"/>
      <c r="BA44" s="105"/>
      <c r="BB44" s="103">
        <v>58335</v>
      </c>
      <c r="BC44" s="104"/>
      <c r="BD44" s="104"/>
      <c r="BE44" s="104"/>
      <c r="BF44" s="105"/>
      <c r="BG44" s="102">
        <f>IF(ISNUMBER(AR44),AR44,0)+IF(ISNUMBER(AW44),AW44,0)</f>
        <v>14818343</v>
      </c>
      <c r="BH44" s="102"/>
      <c r="BI44" s="102"/>
      <c r="BJ44" s="102"/>
      <c r="BK44" s="102"/>
    </row>
    <row r="45" spans="1:79" s="4" customFormat="1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>
      <c r="A47" s="42" t="s">
        <v>117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9"/>
    </row>
    <row r="48" spans="1:79" ht="14.25" customHeight="1">
      <c r="A48" s="42" t="s">
        <v>273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1:79" ht="15" customHeight="1">
      <c r="A49" s="40" t="s">
        <v>261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</row>
    <row r="50" spans="1:79" ht="23.1" customHeight="1">
      <c r="A50" s="66" t="s">
        <v>118</v>
      </c>
      <c r="B50" s="67"/>
      <c r="C50" s="67"/>
      <c r="D50" s="68"/>
      <c r="E50" s="36" t="s">
        <v>19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0" t="s">
        <v>262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0" t="s">
        <v>265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2"/>
      <c r="BG50" s="30" t="s">
        <v>272</v>
      </c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2"/>
    </row>
    <row r="51" spans="1:79" ht="48.75" customHeight="1">
      <c r="A51" s="69"/>
      <c r="B51" s="70"/>
      <c r="C51" s="70"/>
      <c r="D51" s="71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0" t="s">
        <v>4</v>
      </c>
      <c r="V51" s="31"/>
      <c r="W51" s="31"/>
      <c r="X51" s="31"/>
      <c r="Y51" s="32"/>
      <c r="Z51" s="30" t="s">
        <v>3</v>
      </c>
      <c r="AA51" s="31"/>
      <c r="AB51" s="31"/>
      <c r="AC51" s="31"/>
      <c r="AD51" s="32"/>
      <c r="AE51" s="46" t="s">
        <v>116</v>
      </c>
      <c r="AF51" s="47"/>
      <c r="AG51" s="47"/>
      <c r="AH51" s="48"/>
      <c r="AI51" s="30" t="s">
        <v>5</v>
      </c>
      <c r="AJ51" s="31"/>
      <c r="AK51" s="31"/>
      <c r="AL51" s="31"/>
      <c r="AM51" s="32"/>
      <c r="AN51" s="30" t="s">
        <v>4</v>
      </c>
      <c r="AO51" s="31"/>
      <c r="AP51" s="31"/>
      <c r="AQ51" s="31"/>
      <c r="AR51" s="32"/>
      <c r="AS51" s="30" t="s">
        <v>3</v>
      </c>
      <c r="AT51" s="31"/>
      <c r="AU51" s="31"/>
      <c r="AV51" s="31"/>
      <c r="AW51" s="32"/>
      <c r="AX51" s="46" t="s">
        <v>116</v>
      </c>
      <c r="AY51" s="47"/>
      <c r="AZ51" s="47"/>
      <c r="BA51" s="48"/>
      <c r="BB51" s="30" t="s">
        <v>96</v>
      </c>
      <c r="BC51" s="31"/>
      <c r="BD51" s="31"/>
      <c r="BE51" s="31"/>
      <c r="BF51" s="32"/>
      <c r="BG51" s="30" t="s">
        <v>4</v>
      </c>
      <c r="BH51" s="31"/>
      <c r="BI51" s="31"/>
      <c r="BJ51" s="31"/>
      <c r="BK51" s="32"/>
      <c r="BL51" s="30" t="s">
        <v>3</v>
      </c>
      <c r="BM51" s="31"/>
      <c r="BN51" s="31"/>
      <c r="BO51" s="31"/>
      <c r="BP51" s="32"/>
      <c r="BQ51" s="46" t="s">
        <v>116</v>
      </c>
      <c r="BR51" s="47"/>
      <c r="BS51" s="47"/>
      <c r="BT51" s="48"/>
      <c r="BU51" s="30" t="s">
        <v>97</v>
      </c>
      <c r="BV51" s="31"/>
      <c r="BW51" s="31"/>
      <c r="BX51" s="31"/>
      <c r="BY51" s="32"/>
    </row>
    <row r="52" spans="1:79" ht="15" customHeight="1">
      <c r="A52" s="30">
        <v>1</v>
      </c>
      <c r="B52" s="31"/>
      <c r="C52" s="31"/>
      <c r="D52" s="32"/>
      <c r="E52" s="30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30">
        <v>3</v>
      </c>
      <c r="V52" s="31"/>
      <c r="W52" s="31"/>
      <c r="X52" s="31"/>
      <c r="Y52" s="32"/>
      <c r="Z52" s="30">
        <v>4</v>
      </c>
      <c r="AA52" s="31"/>
      <c r="AB52" s="31"/>
      <c r="AC52" s="31"/>
      <c r="AD52" s="32"/>
      <c r="AE52" s="30">
        <v>5</v>
      </c>
      <c r="AF52" s="31"/>
      <c r="AG52" s="31"/>
      <c r="AH52" s="32"/>
      <c r="AI52" s="30">
        <v>6</v>
      </c>
      <c r="AJ52" s="31"/>
      <c r="AK52" s="31"/>
      <c r="AL52" s="31"/>
      <c r="AM52" s="32"/>
      <c r="AN52" s="30">
        <v>7</v>
      </c>
      <c r="AO52" s="31"/>
      <c r="AP52" s="31"/>
      <c r="AQ52" s="31"/>
      <c r="AR52" s="32"/>
      <c r="AS52" s="30">
        <v>8</v>
      </c>
      <c r="AT52" s="31"/>
      <c r="AU52" s="31"/>
      <c r="AV52" s="31"/>
      <c r="AW52" s="32"/>
      <c r="AX52" s="30">
        <v>9</v>
      </c>
      <c r="AY52" s="31"/>
      <c r="AZ52" s="31"/>
      <c r="BA52" s="32"/>
      <c r="BB52" s="30">
        <v>10</v>
      </c>
      <c r="BC52" s="31"/>
      <c r="BD52" s="31"/>
      <c r="BE52" s="31"/>
      <c r="BF52" s="32"/>
      <c r="BG52" s="30">
        <v>11</v>
      </c>
      <c r="BH52" s="31"/>
      <c r="BI52" s="31"/>
      <c r="BJ52" s="31"/>
      <c r="BK52" s="32"/>
      <c r="BL52" s="30">
        <v>12</v>
      </c>
      <c r="BM52" s="31"/>
      <c r="BN52" s="31"/>
      <c r="BO52" s="31"/>
      <c r="BP52" s="32"/>
      <c r="BQ52" s="30">
        <v>13</v>
      </c>
      <c r="BR52" s="31"/>
      <c r="BS52" s="31"/>
      <c r="BT52" s="32"/>
      <c r="BU52" s="30">
        <v>14</v>
      </c>
      <c r="BV52" s="31"/>
      <c r="BW52" s="31"/>
      <c r="BX52" s="31"/>
      <c r="BY52" s="32"/>
    </row>
    <row r="53" spans="1:79" s="1" customFormat="1" ht="12.75" hidden="1" customHeight="1">
      <c r="A53" s="33" t="s">
        <v>64</v>
      </c>
      <c r="B53" s="34"/>
      <c r="C53" s="34"/>
      <c r="D53" s="35"/>
      <c r="E53" s="33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  <c r="U53" s="33" t="s">
        <v>65</v>
      </c>
      <c r="V53" s="34"/>
      <c r="W53" s="34"/>
      <c r="X53" s="34"/>
      <c r="Y53" s="35"/>
      <c r="Z53" s="33" t="s">
        <v>66</v>
      </c>
      <c r="AA53" s="34"/>
      <c r="AB53" s="34"/>
      <c r="AC53" s="34"/>
      <c r="AD53" s="35"/>
      <c r="AE53" s="33" t="s">
        <v>91</v>
      </c>
      <c r="AF53" s="34"/>
      <c r="AG53" s="34"/>
      <c r="AH53" s="35"/>
      <c r="AI53" s="50" t="s">
        <v>170</v>
      </c>
      <c r="AJ53" s="51"/>
      <c r="AK53" s="51"/>
      <c r="AL53" s="51"/>
      <c r="AM53" s="52"/>
      <c r="AN53" s="33" t="s">
        <v>67</v>
      </c>
      <c r="AO53" s="34"/>
      <c r="AP53" s="34"/>
      <c r="AQ53" s="34"/>
      <c r="AR53" s="35"/>
      <c r="AS53" s="33" t="s">
        <v>68</v>
      </c>
      <c r="AT53" s="34"/>
      <c r="AU53" s="34"/>
      <c r="AV53" s="34"/>
      <c r="AW53" s="35"/>
      <c r="AX53" s="33" t="s">
        <v>92</v>
      </c>
      <c r="AY53" s="34"/>
      <c r="AZ53" s="34"/>
      <c r="BA53" s="35"/>
      <c r="BB53" s="50" t="s">
        <v>170</v>
      </c>
      <c r="BC53" s="51"/>
      <c r="BD53" s="51"/>
      <c r="BE53" s="51"/>
      <c r="BF53" s="52"/>
      <c r="BG53" s="33" t="s">
        <v>58</v>
      </c>
      <c r="BH53" s="34"/>
      <c r="BI53" s="34"/>
      <c r="BJ53" s="34"/>
      <c r="BK53" s="35"/>
      <c r="BL53" s="33" t="s">
        <v>59</v>
      </c>
      <c r="BM53" s="34"/>
      <c r="BN53" s="34"/>
      <c r="BO53" s="34"/>
      <c r="BP53" s="35"/>
      <c r="BQ53" s="33" t="s">
        <v>93</v>
      </c>
      <c r="BR53" s="34"/>
      <c r="BS53" s="34"/>
      <c r="BT53" s="35"/>
      <c r="BU53" s="50" t="s">
        <v>170</v>
      </c>
      <c r="BV53" s="51"/>
      <c r="BW53" s="51"/>
      <c r="BX53" s="51"/>
      <c r="BY53" s="52"/>
      <c r="CA53" t="s">
        <v>25</v>
      </c>
    </row>
    <row r="54" spans="1:79" s="98" customFormat="1" ht="12.75" customHeight="1">
      <c r="A54" s="88">
        <v>2111</v>
      </c>
      <c r="B54" s="89"/>
      <c r="C54" s="89"/>
      <c r="D54" s="90"/>
      <c r="E54" s="91" t="s">
        <v>176</v>
      </c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3"/>
      <c r="U54" s="95">
        <v>7665326</v>
      </c>
      <c r="V54" s="96"/>
      <c r="W54" s="96"/>
      <c r="X54" s="96"/>
      <c r="Y54" s="97"/>
      <c r="Z54" s="95">
        <v>0</v>
      </c>
      <c r="AA54" s="96"/>
      <c r="AB54" s="96"/>
      <c r="AC54" s="96"/>
      <c r="AD54" s="97"/>
      <c r="AE54" s="95">
        <v>0</v>
      </c>
      <c r="AF54" s="96"/>
      <c r="AG54" s="96"/>
      <c r="AH54" s="97"/>
      <c r="AI54" s="95">
        <f>IF(ISNUMBER(U54),U54,0)+IF(ISNUMBER(Z54),Z54,0)</f>
        <v>7665326</v>
      </c>
      <c r="AJ54" s="96"/>
      <c r="AK54" s="96"/>
      <c r="AL54" s="96"/>
      <c r="AM54" s="97"/>
      <c r="AN54" s="95">
        <v>8840711</v>
      </c>
      <c r="AO54" s="96"/>
      <c r="AP54" s="96"/>
      <c r="AQ54" s="96"/>
      <c r="AR54" s="97"/>
      <c r="AS54" s="95">
        <v>0</v>
      </c>
      <c r="AT54" s="96"/>
      <c r="AU54" s="96"/>
      <c r="AV54" s="96"/>
      <c r="AW54" s="97"/>
      <c r="AX54" s="95">
        <v>0</v>
      </c>
      <c r="AY54" s="96"/>
      <c r="AZ54" s="96"/>
      <c r="BA54" s="97"/>
      <c r="BB54" s="95">
        <f>IF(ISNUMBER(AN54),AN54,0)+IF(ISNUMBER(AS54),AS54,0)</f>
        <v>8840711</v>
      </c>
      <c r="BC54" s="96"/>
      <c r="BD54" s="96"/>
      <c r="BE54" s="96"/>
      <c r="BF54" s="97"/>
      <c r="BG54" s="95">
        <v>10131106</v>
      </c>
      <c r="BH54" s="96"/>
      <c r="BI54" s="96"/>
      <c r="BJ54" s="96"/>
      <c r="BK54" s="97"/>
      <c r="BL54" s="95">
        <v>0</v>
      </c>
      <c r="BM54" s="96"/>
      <c r="BN54" s="96"/>
      <c r="BO54" s="96"/>
      <c r="BP54" s="97"/>
      <c r="BQ54" s="95">
        <v>0</v>
      </c>
      <c r="BR54" s="96"/>
      <c r="BS54" s="96"/>
      <c r="BT54" s="97"/>
      <c r="BU54" s="95">
        <f>IF(ISNUMBER(BG54),BG54,0)+IF(ISNUMBER(BL54),BL54,0)</f>
        <v>10131106</v>
      </c>
      <c r="BV54" s="96"/>
      <c r="BW54" s="96"/>
      <c r="BX54" s="96"/>
      <c r="BY54" s="97"/>
      <c r="CA54" s="98" t="s">
        <v>26</v>
      </c>
    </row>
    <row r="55" spans="1:79" s="98" customFormat="1" ht="12.75" customHeight="1">
      <c r="A55" s="88">
        <v>2120</v>
      </c>
      <c r="B55" s="89"/>
      <c r="C55" s="89"/>
      <c r="D55" s="90"/>
      <c r="E55" s="91" t="s">
        <v>177</v>
      </c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3"/>
      <c r="U55" s="95">
        <v>1694292</v>
      </c>
      <c r="V55" s="96"/>
      <c r="W55" s="96"/>
      <c r="X55" s="96"/>
      <c r="Y55" s="97"/>
      <c r="Z55" s="95">
        <v>0</v>
      </c>
      <c r="AA55" s="96"/>
      <c r="AB55" s="96"/>
      <c r="AC55" s="96"/>
      <c r="AD55" s="97"/>
      <c r="AE55" s="95">
        <v>0</v>
      </c>
      <c r="AF55" s="96"/>
      <c r="AG55" s="96"/>
      <c r="AH55" s="97"/>
      <c r="AI55" s="95">
        <f>IF(ISNUMBER(U55),U55,0)+IF(ISNUMBER(Z55),Z55,0)</f>
        <v>1694292</v>
      </c>
      <c r="AJ55" s="96"/>
      <c r="AK55" s="96"/>
      <c r="AL55" s="96"/>
      <c r="AM55" s="97"/>
      <c r="AN55" s="95">
        <v>1916593</v>
      </c>
      <c r="AO55" s="96"/>
      <c r="AP55" s="96"/>
      <c r="AQ55" s="96"/>
      <c r="AR55" s="97"/>
      <c r="AS55" s="95">
        <v>0</v>
      </c>
      <c r="AT55" s="96"/>
      <c r="AU55" s="96"/>
      <c r="AV55" s="96"/>
      <c r="AW55" s="97"/>
      <c r="AX55" s="95">
        <v>0</v>
      </c>
      <c r="AY55" s="96"/>
      <c r="AZ55" s="96"/>
      <c r="BA55" s="97"/>
      <c r="BB55" s="95">
        <f>IF(ISNUMBER(AN55),AN55,0)+IF(ISNUMBER(AS55),AS55,0)</f>
        <v>1916593</v>
      </c>
      <c r="BC55" s="96"/>
      <c r="BD55" s="96"/>
      <c r="BE55" s="96"/>
      <c r="BF55" s="97"/>
      <c r="BG55" s="95">
        <v>2194395</v>
      </c>
      <c r="BH55" s="96"/>
      <c r="BI55" s="96"/>
      <c r="BJ55" s="96"/>
      <c r="BK55" s="97"/>
      <c r="BL55" s="95">
        <v>0</v>
      </c>
      <c r="BM55" s="96"/>
      <c r="BN55" s="96"/>
      <c r="BO55" s="96"/>
      <c r="BP55" s="97"/>
      <c r="BQ55" s="95">
        <v>0</v>
      </c>
      <c r="BR55" s="96"/>
      <c r="BS55" s="96"/>
      <c r="BT55" s="97"/>
      <c r="BU55" s="95">
        <f>IF(ISNUMBER(BG55),BG55,0)+IF(ISNUMBER(BL55),BL55,0)</f>
        <v>2194395</v>
      </c>
      <c r="BV55" s="96"/>
      <c r="BW55" s="96"/>
      <c r="BX55" s="96"/>
      <c r="BY55" s="97"/>
    </row>
    <row r="56" spans="1:79" s="98" customFormat="1" ht="12.75" customHeight="1">
      <c r="A56" s="88">
        <v>2210</v>
      </c>
      <c r="B56" s="89"/>
      <c r="C56" s="89"/>
      <c r="D56" s="90"/>
      <c r="E56" s="91" t="s">
        <v>178</v>
      </c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3"/>
      <c r="U56" s="95">
        <v>202198</v>
      </c>
      <c r="V56" s="96"/>
      <c r="W56" s="96"/>
      <c r="X56" s="96"/>
      <c r="Y56" s="97"/>
      <c r="Z56" s="95">
        <v>0</v>
      </c>
      <c r="AA56" s="96"/>
      <c r="AB56" s="96"/>
      <c r="AC56" s="96"/>
      <c r="AD56" s="97"/>
      <c r="AE56" s="95">
        <v>0</v>
      </c>
      <c r="AF56" s="96"/>
      <c r="AG56" s="96"/>
      <c r="AH56" s="97"/>
      <c r="AI56" s="95">
        <f>IF(ISNUMBER(U56),U56,0)+IF(ISNUMBER(Z56),Z56,0)</f>
        <v>202198</v>
      </c>
      <c r="AJ56" s="96"/>
      <c r="AK56" s="96"/>
      <c r="AL56" s="96"/>
      <c r="AM56" s="97"/>
      <c r="AN56" s="95">
        <v>300234</v>
      </c>
      <c r="AO56" s="96"/>
      <c r="AP56" s="96"/>
      <c r="AQ56" s="96"/>
      <c r="AR56" s="97"/>
      <c r="AS56" s="95">
        <v>0</v>
      </c>
      <c r="AT56" s="96"/>
      <c r="AU56" s="96"/>
      <c r="AV56" s="96"/>
      <c r="AW56" s="97"/>
      <c r="AX56" s="95">
        <v>0</v>
      </c>
      <c r="AY56" s="96"/>
      <c r="AZ56" s="96"/>
      <c r="BA56" s="97"/>
      <c r="BB56" s="95">
        <f>IF(ISNUMBER(AN56),AN56,0)+IF(ISNUMBER(AS56),AS56,0)</f>
        <v>300234</v>
      </c>
      <c r="BC56" s="96"/>
      <c r="BD56" s="96"/>
      <c r="BE56" s="96"/>
      <c r="BF56" s="97"/>
      <c r="BG56" s="95">
        <v>285000</v>
      </c>
      <c r="BH56" s="96"/>
      <c r="BI56" s="96"/>
      <c r="BJ56" s="96"/>
      <c r="BK56" s="97"/>
      <c r="BL56" s="95">
        <v>0</v>
      </c>
      <c r="BM56" s="96"/>
      <c r="BN56" s="96"/>
      <c r="BO56" s="96"/>
      <c r="BP56" s="97"/>
      <c r="BQ56" s="95">
        <v>0</v>
      </c>
      <c r="BR56" s="96"/>
      <c r="BS56" s="96"/>
      <c r="BT56" s="97"/>
      <c r="BU56" s="95">
        <f>IF(ISNUMBER(BG56),BG56,0)+IF(ISNUMBER(BL56),BL56,0)</f>
        <v>285000</v>
      </c>
      <c r="BV56" s="96"/>
      <c r="BW56" s="96"/>
      <c r="BX56" s="96"/>
      <c r="BY56" s="97"/>
    </row>
    <row r="57" spans="1:79" s="98" customFormat="1" ht="12.75" customHeight="1">
      <c r="A57" s="88">
        <v>2240</v>
      </c>
      <c r="B57" s="89"/>
      <c r="C57" s="89"/>
      <c r="D57" s="90"/>
      <c r="E57" s="91" t="s">
        <v>179</v>
      </c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3"/>
      <c r="U57" s="95">
        <v>502469</v>
      </c>
      <c r="V57" s="96"/>
      <c r="W57" s="96"/>
      <c r="X57" s="96"/>
      <c r="Y57" s="97"/>
      <c r="Z57" s="95">
        <v>0</v>
      </c>
      <c r="AA57" s="96"/>
      <c r="AB57" s="96"/>
      <c r="AC57" s="96"/>
      <c r="AD57" s="97"/>
      <c r="AE57" s="95">
        <v>0</v>
      </c>
      <c r="AF57" s="96"/>
      <c r="AG57" s="96"/>
      <c r="AH57" s="97"/>
      <c r="AI57" s="95">
        <f>IF(ISNUMBER(U57),U57,0)+IF(ISNUMBER(Z57),Z57,0)</f>
        <v>502469</v>
      </c>
      <c r="AJ57" s="96"/>
      <c r="AK57" s="96"/>
      <c r="AL57" s="96"/>
      <c r="AM57" s="97"/>
      <c r="AN57" s="95">
        <v>288815</v>
      </c>
      <c r="AO57" s="96"/>
      <c r="AP57" s="96"/>
      <c r="AQ57" s="96"/>
      <c r="AR57" s="97"/>
      <c r="AS57" s="95">
        <v>0</v>
      </c>
      <c r="AT57" s="96"/>
      <c r="AU57" s="96"/>
      <c r="AV57" s="96"/>
      <c r="AW57" s="97"/>
      <c r="AX57" s="95">
        <v>0</v>
      </c>
      <c r="AY57" s="96"/>
      <c r="AZ57" s="96"/>
      <c r="BA57" s="97"/>
      <c r="BB57" s="95">
        <f>IF(ISNUMBER(AN57),AN57,0)+IF(ISNUMBER(AS57),AS57,0)</f>
        <v>288815</v>
      </c>
      <c r="BC57" s="96"/>
      <c r="BD57" s="96"/>
      <c r="BE57" s="96"/>
      <c r="BF57" s="97"/>
      <c r="BG57" s="95">
        <v>273000</v>
      </c>
      <c r="BH57" s="96"/>
      <c r="BI57" s="96"/>
      <c r="BJ57" s="96"/>
      <c r="BK57" s="97"/>
      <c r="BL57" s="95">
        <v>0</v>
      </c>
      <c r="BM57" s="96"/>
      <c r="BN57" s="96"/>
      <c r="BO57" s="96"/>
      <c r="BP57" s="97"/>
      <c r="BQ57" s="95">
        <v>0</v>
      </c>
      <c r="BR57" s="96"/>
      <c r="BS57" s="96"/>
      <c r="BT57" s="97"/>
      <c r="BU57" s="95">
        <f>IF(ISNUMBER(BG57),BG57,0)+IF(ISNUMBER(BL57),BL57,0)</f>
        <v>273000</v>
      </c>
      <c r="BV57" s="96"/>
      <c r="BW57" s="96"/>
      <c r="BX57" s="96"/>
      <c r="BY57" s="97"/>
    </row>
    <row r="58" spans="1:79" s="98" customFormat="1" ht="12.75" customHeight="1">
      <c r="A58" s="88">
        <v>2250</v>
      </c>
      <c r="B58" s="89"/>
      <c r="C58" s="89"/>
      <c r="D58" s="90"/>
      <c r="E58" s="91" t="s">
        <v>180</v>
      </c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3"/>
      <c r="U58" s="95">
        <v>5647</v>
      </c>
      <c r="V58" s="96"/>
      <c r="W58" s="96"/>
      <c r="X58" s="96"/>
      <c r="Y58" s="97"/>
      <c r="Z58" s="95">
        <v>0</v>
      </c>
      <c r="AA58" s="96"/>
      <c r="AB58" s="96"/>
      <c r="AC58" s="96"/>
      <c r="AD58" s="97"/>
      <c r="AE58" s="95">
        <v>0</v>
      </c>
      <c r="AF58" s="96"/>
      <c r="AG58" s="96"/>
      <c r="AH58" s="97"/>
      <c r="AI58" s="95">
        <f>IF(ISNUMBER(U58),U58,0)+IF(ISNUMBER(Z58),Z58,0)</f>
        <v>5647</v>
      </c>
      <c r="AJ58" s="96"/>
      <c r="AK58" s="96"/>
      <c r="AL58" s="96"/>
      <c r="AM58" s="97"/>
      <c r="AN58" s="95">
        <v>9530</v>
      </c>
      <c r="AO58" s="96"/>
      <c r="AP58" s="96"/>
      <c r="AQ58" s="96"/>
      <c r="AR58" s="97"/>
      <c r="AS58" s="95">
        <v>0</v>
      </c>
      <c r="AT58" s="96"/>
      <c r="AU58" s="96"/>
      <c r="AV58" s="96"/>
      <c r="AW58" s="97"/>
      <c r="AX58" s="95">
        <v>0</v>
      </c>
      <c r="AY58" s="96"/>
      <c r="AZ58" s="96"/>
      <c r="BA58" s="97"/>
      <c r="BB58" s="95">
        <f>IF(ISNUMBER(AN58),AN58,0)+IF(ISNUMBER(AS58),AS58,0)</f>
        <v>9530</v>
      </c>
      <c r="BC58" s="96"/>
      <c r="BD58" s="96"/>
      <c r="BE58" s="96"/>
      <c r="BF58" s="97"/>
      <c r="BG58" s="95">
        <v>12672</v>
      </c>
      <c r="BH58" s="96"/>
      <c r="BI58" s="96"/>
      <c r="BJ58" s="96"/>
      <c r="BK58" s="97"/>
      <c r="BL58" s="95">
        <v>0</v>
      </c>
      <c r="BM58" s="96"/>
      <c r="BN58" s="96"/>
      <c r="BO58" s="96"/>
      <c r="BP58" s="97"/>
      <c r="BQ58" s="95">
        <v>0</v>
      </c>
      <c r="BR58" s="96"/>
      <c r="BS58" s="96"/>
      <c r="BT58" s="97"/>
      <c r="BU58" s="95">
        <f>IF(ISNUMBER(BG58),BG58,0)+IF(ISNUMBER(BL58),BL58,0)</f>
        <v>12672</v>
      </c>
      <c r="BV58" s="96"/>
      <c r="BW58" s="96"/>
      <c r="BX58" s="96"/>
      <c r="BY58" s="97"/>
    </row>
    <row r="59" spans="1:79" s="98" customFormat="1" ht="12.75" customHeight="1">
      <c r="A59" s="88">
        <v>2271</v>
      </c>
      <c r="B59" s="89"/>
      <c r="C59" s="89"/>
      <c r="D59" s="90"/>
      <c r="E59" s="91" t="s">
        <v>181</v>
      </c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3"/>
      <c r="U59" s="95">
        <v>119075</v>
      </c>
      <c r="V59" s="96"/>
      <c r="W59" s="96"/>
      <c r="X59" s="96"/>
      <c r="Y59" s="97"/>
      <c r="Z59" s="95">
        <v>0</v>
      </c>
      <c r="AA59" s="96"/>
      <c r="AB59" s="96"/>
      <c r="AC59" s="96"/>
      <c r="AD59" s="97"/>
      <c r="AE59" s="95">
        <v>0</v>
      </c>
      <c r="AF59" s="96"/>
      <c r="AG59" s="96"/>
      <c r="AH59" s="97"/>
      <c r="AI59" s="95">
        <f>IF(ISNUMBER(U59),U59,0)+IF(ISNUMBER(Z59),Z59,0)</f>
        <v>119075</v>
      </c>
      <c r="AJ59" s="96"/>
      <c r="AK59" s="96"/>
      <c r="AL59" s="96"/>
      <c r="AM59" s="97"/>
      <c r="AN59" s="95">
        <v>71365</v>
      </c>
      <c r="AO59" s="96"/>
      <c r="AP59" s="96"/>
      <c r="AQ59" s="96"/>
      <c r="AR59" s="97"/>
      <c r="AS59" s="95">
        <v>0</v>
      </c>
      <c r="AT59" s="96"/>
      <c r="AU59" s="96"/>
      <c r="AV59" s="96"/>
      <c r="AW59" s="97"/>
      <c r="AX59" s="95">
        <v>0</v>
      </c>
      <c r="AY59" s="96"/>
      <c r="AZ59" s="96"/>
      <c r="BA59" s="97"/>
      <c r="BB59" s="95">
        <f>IF(ISNUMBER(AN59),AN59,0)+IF(ISNUMBER(AS59),AS59,0)</f>
        <v>71365</v>
      </c>
      <c r="BC59" s="96"/>
      <c r="BD59" s="96"/>
      <c r="BE59" s="96"/>
      <c r="BF59" s="97"/>
      <c r="BG59" s="95">
        <v>100650</v>
      </c>
      <c r="BH59" s="96"/>
      <c r="BI59" s="96"/>
      <c r="BJ59" s="96"/>
      <c r="BK59" s="97"/>
      <c r="BL59" s="95">
        <v>0</v>
      </c>
      <c r="BM59" s="96"/>
      <c r="BN59" s="96"/>
      <c r="BO59" s="96"/>
      <c r="BP59" s="97"/>
      <c r="BQ59" s="95">
        <v>0</v>
      </c>
      <c r="BR59" s="96"/>
      <c r="BS59" s="96"/>
      <c r="BT59" s="97"/>
      <c r="BU59" s="95">
        <f>IF(ISNUMBER(BG59),BG59,0)+IF(ISNUMBER(BL59),BL59,0)</f>
        <v>100650</v>
      </c>
      <c r="BV59" s="96"/>
      <c r="BW59" s="96"/>
      <c r="BX59" s="96"/>
      <c r="BY59" s="97"/>
    </row>
    <row r="60" spans="1:79" s="98" customFormat="1" ht="12.75" customHeight="1">
      <c r="A60" s="88">
        <v>2272</v>
      </c>
      <c r="B60" s="89"/>
      <c r="C60" s="89"/>
      <c r="D60" s="90"/>
      <c r="E60" s="91" t="s">
        <v>182</v>
      </c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3"/>
      <c r="U60" s="95">
        <v>8838</v>
      </c>
      <c r="V60" s="96"/>
      <c r="W60" s="96"/>
      <c r="X60" s="96"/>
      <c r="Y60" s="97"/>
      <c r="Z60" s="95">
        <v>0</v>
      </c>
      <c r="AA60" s="96"/>
      <c r="AB60" s="96"/>
      <c r="AC60" s="96"/>
      <c r="AD60" s="97"/>
      <c r="AE60" s="95">
        <v>0</v>
      </c>
      <c r="AF60" s="96"/>
      <c r="AG60" s="96"/>
      <c r="AH60" s="97"/>
      <c r="AI60" s="95">
        <f>IF(ISNUMBER(U60),U60,0)+IF(ISNUMBER(Z60),Z60,0)</f>
        <v>8838</v>
      </c>
      <c r="AJ60" s="96"/>
      <c r="AK60" s="96"/>
      <c r="AL60" s="96"/>
      <c r="AM60" s="97"/>
      <c r="AN60" s="95">
        <v>9968</v>
      </c>
      <c r="AO60" s="96"/>
      <c r="AP60" s="96"/>
      <c r="AQ60" s="96"/>
      <c r="AR60" s="97"/>
      <c r="AS60" s="95">
        <v>0</v>
      </c>
      <c r="AT60" s="96"/>
      <c r="AU60" s="96"/>
      <c r="AV60" s="96"/>
      <c r="AW60" s="97"/>
      <c r="AX60" s="95">
        <v>0</v>
      </c>
      <c r="AY60" s="96"/>
      <c r="AZ60" s="96"/>
      <c r="BA60" s="97"/>
      <c r="BB60" s="95">
        <f>IF(ISNUMBER(AN60),AN60,0)+IF(ISNUMBER(AS60),AS60,0)</f>
        <v>9968</v>
      </c>
      <c r="BC60" s="96"/>
      <c r="BD60" s="96"/>
      <c r="BE60" s="96"/>
      <c r="BF60" s="97"/>
      <c r="BG60" s="95">
        <v>10383</v>
      </c>
      <c r="BH60" s="96"/>
      <c r="BI60" s="96"/>
      <c r="BJ60" s="96"/>
      <c r="BK60" s="97"/>
      <c r="BL60" s="95">
        <v>0</v>
      </c>
      <c r="BM60" s="96"/>
      <c r="BN60" s="96"/>
      <c r="BO60" s="96"/>
      <c r="BP60" s="97"/>
      <c r="BQ60" s="95">
        <v>0</v>
      </c>
      <c r="BR60" s="96"/>
      <c r="BS60" s="96"/>
      <c r="BT60" s="97"/>
      <c r="BU60" s="95">
        <f>IF(ISNUMBER(BG60),BG60,0)+IF(ISNUMBER(BL60),BL60,0)</f>
        <v>10383</v>
      </c>
      <c r="BV60" s="96"/>
      <c r="BW60" s="96"/>
      <c r="BX60" s="96"/>
      <c r="BY60" s="97"/>
    </row>
    <row r="61" spans="1:79" s="98" customFormat="1" ht="12.75" customHeight="1">
      <c r="A61" s="88">
        <v>2273</v>
      </c>
      <c r="B61" s="89"/>
      <c r="C61" s="89"/>
      <c r="D61" s="90"/>
      <c r="E61" s="91" t="s">
        <v>183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3"/>
      <c r="U61" s="95">
        <v>63971</v>
      </c>
      <c r="V61" s="96"/>
      <c r="W61" s="96"/>
      <c r="X61" s="96"/>
      <c r="Y61" s="97"/>
      <c r="Z61" s="95">
        <v>0</v>
      </c>
      <c r="AA61" s="96"/>
      <c r="AB61" s="96"/>
      <c r="AC61" s="96"/>
      <c r="AD61" s="97"/>
      <c r="AE61" s="95">
        <v>0</v>
      </c>
      <c r="AF61" s="96"/>
      <c r="AG61" s="96"/>
      <c r="AH61" s="97"/>
      <c r="AI61" s="95">
        <f>IF(ISNUMBER(U61),U61,0)+IF(ISNUMBER(Z61),Z61,0)</f>
        <v>63971</v>
      </c>
      <c r="AJ61" s="96"/>
      <c r="AK61" s="96"/>
      <c r="AL61" s="96"/>
      <c r="AM61" s="97"/>
      <c r="AN61" s="95">
        <v>102414</v>
      </c>
      <c r="AO61" s="96"/>
      <c r="AP61" s="96"/>
      <c r="AQ61" s="96"/>
      <c r="AR61" s="97"/>
      <c r="AS61" s="95">
        <v>0</v>
      </c>
      <c r="AT61" s="96"/>
      <c r="AU61" s="96"/>
      <c r="AV61" s="96"/>
      <c r="AW61" s="97"/>
      <c r="AX61" s="95">
        <v>0</v>
      </c>
      <c r="AY61" s="96"/>
      <c r="AZ61" s="96"/>
      <c r="BA61" s="97"/>
      <c r="BB61" s="95">
        <f>IF(ISNUMBER(AN61),AN61,0)+IF(ISNUMBER(AS61),AS61,0)</f>
        <v>102414</v>
      </c>
      <c r="BC61" s="96"/>
      <c r="BD61" s="96"/>
      <c r="BE61" s="96"/>
      <c r="BF61" s="97"/>
      <c r="BG61" s="95">
        <v>115880</v>
      </c>
      <c r="BH61" s="96"/>
      <c r="BI61" s="96"/>
      <c r="BJ61" s="96"/>
      <c r="BK61" s="97"/>
      <c r="BL61" s="95">
        <v>0</v>
      </c>
      <c r="BM61" s="96"/>
      <c r="BN61" s="96"/>
      <c r="BO61" s="96"/>
      <c r="BP61" s="97"/>
      <c r="BQ61" s="95">
        <v>0</v>
      </c>
      <c r="BR61" s="96"/>
      <c r="BS61" s="96"/>
      <c r="BT61" s="97"/>
      <c r="BU61" s="95">
        <f>IF(ISNUMBER(BG61),BG61,0)+IF(ISNUMBER(BL61),BL61,0)</f>
        <v>115880</v>
      </c>
      <c r="BV61" s="96"/>
      <c r="BW61" s="96"/>
      <c r="BX61" s="96"/>
      <c r="BY61" s="97"/>
    </row>
    <row r="62" spans="1:79" s="98" customFormat="1" ht="38.25" customHeight="1">
      <c r="A62" s="88">
        <v>2282</v>
      </c>
      <c r="B62" s="89"/>
      <c r="C62" s="89"/>
      <c r="D62" s="90"/>
      <c r="E62" s="91" t="s">
        <v>184</v>
      </c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3"/>
      <c r="U62" s="95">
        <v>0</v>
      </c>
      <c r="V62" s="96"/>
      <c r="W62" s="96"/>
      <c r="X62" s="96"/>
      <c r="Y62" s="97"/>
      <c r="Z62" s="95">
        <v>0</v>
      </c>
      <c r="AA62" s="96"/>
      <c r="AB62" s="96"/>
      <c r="AC62" s="96"/>
      <c r="AD62" s="97"/>
      <c r="AE62" s="95">
        <v>0</v>
      </c>
      <c r="AF62" s="96"/>
      <c r="AG62" s="96"/>
      <c r="AH62" s="97"/>
      <c r="AI62" s="95">
        <f>IF(ISNUMBER(U62),U62,0)+IF(ISNUMBER(Z62),Z62,0)</f>
        <v>0</v>
      </c>
      <c r="AJ62" s="96"/>
      <c r="AK62" s="96"/>
      <c r="AL62" s="96"/>
      <c r="AM62" s="97"/>
      <c r="AN62" s="95">
        <v>2400</v>
      </c>
      <c r="AO62" s="96"/>
      <c r="AP62" s="96"/>
      <c r="AQ62" s="96"/>
      <c r="AR62" s="97"/>
      <c r="AS62" s="95">
        <v>0</v>
      </c>
      <c r="AT62" s="96"/>
      <c r="AU62" s="96"/>
      <c r="AV62" s="96"/>
      <c r="AW62" s="97"/>
      <c r="AX62" s="95">
        <v>0</v>
      </c>
      <c r="AY62" s="96"/>
      <c r="AZ62" s="96"/>
      <c r="BA62" s="97"/>
      <c r="BB62" s="95">
        <f>IF(ISNUMBER(AN62),AN62,0)+IF(ISNUMBER(AS62),AS62,0)</f>
        <v>2400</v>
      </c>
      <c r="BC62" s="96"/>
      <c r="BD62" s="96"/>
      <c r="BE62" s="96"/>
      <c r="BF62" s="97"/>
      <c r="BG62" s="95">
        <v>2450</v>
      </c>
      <c r="BH62" s="96"/>
      <c r="BI62" s="96"/>
      <c r="BJ62" s="96"/>
      <c r="BK62" s="97"/>
      <c r="BL62" s="95">
        <v>0</v>
      </c>
      <c r="BM62" s="96"/>
      <c r="BN62" s="96"/>
      <c r="BO62" s="96"/>
      <c r="BP62" s="97"/>
      <c r="BQ62" s="95">
        <v>0</v>
      </c>
      <c r="BR62" s="96"/>
      <c r="BS62" s="96"/>
      <c r="BT62" s="97"/>
      <c r="BU62" s="95">
        <f>IF(ISNUMBER(BG62),BG62,0)+IF(ISNUMBER(BL62),BL62,0)</f>
        <v>2450</v>
      </c>
      <c r="BV62" s="96"/>
      <c r="BW62" s="96"/>
      <c r="BX62" s="96"/>
      <c r="BY62" s="97"/>
    </row>
    <row r="63" spans="1:79" s="98" customFormat="1" ht="12.75" customHeight="1">
      <c r="A63" s="88">
        <v>2800</v>
      </c>
      <c r="B63" s="89"/>
      <c r="C63" s="89"/>
      <c r="D63" s="90"/>
      <c r="E63" s="91" t="s">
        <v>185</v>
      </c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3"/>
      <c r="U63" s="95">
        <v>5709</v>
      </c>
      <c r="V63" s="96"/>
      <c r="W63" s="96"/>
      <c r="X63" s="96"/>
      <c r="Y63" s="97"/>
      <c r="Z63" s="95">
        <v>0</v>
      </c>
      <c r="AA63" s="96"/>
      <c r="AB63" s="96"/>
      <c r="AC63" s="96"/>
      <c r="AD63" s="97"/>
      <c r="AE63" s="95">
        <v>0</v>
      </c>
      <c r="AF63" s="96"/>
      <c r="AG63" s="96"/>
      <c r="AH63" s="97"/>
      <c r="AI63" s="95">
        <f>IF(ISNUMBER(U63),U63,0)+IF(ISNUMBER(Z63),Z63,0)</f>
        <v>5709</v>
      </c>
      <c r="AJ63" s="96"/>
      <c r="AK63" s="96"/>
      <c r="AL63" s="96"/>
      <c r="AM63" s="97"/>
      <c r="AN63" s="95">
        <v>25000</v>
      </c>
      <c r="AO63" s="96"/>
      <c r="AP63" s="96"/>
      <c r="AQ63" s="96"/>
      <c r="AR63" s="97"/>
      <c r="AS63" s="95">
        <v>0</v>
      </c>
      <c r="AT63" s="96"/>
      <c r="AU63" s="96"/>
      <c r="AV63" s="96"/>
      <c r="AW63" s="97"/>
      <c r="AX63" s="95">
        <v>0</v>
      </c>
      <c r="AY63" s="96"/>
      <c r="AZ63" s="96"/>
      <c r="BA63" s="97"/>
      <c r="BB63" s="95">
        <f>IF(ISNUMBER(AN63),AN63,0)+IF(ISNUMBER(AS63),AS63,0)</f>
        <v>25000</v>
      </c>
      <c r="BC63" s="96"/>
      <c r="BD63" s="96"/>
      <c r="BE63" s="96"/>
      <c r="BF63" s="97"/>
      <c r="BG63" s="95">
        <v>11500</v>
      </c>
      <c r="BH63" s="96"/>
      <c r="BI63" s="96"/>
      <c r="BJ63" s="96"/>
      <c r="BK63" s="97"/>
      <c r="BL63" s="95">
        <v>0</v>
      </c>
      <c r="BM63" s="96"/>
      <c r="BN63" s="96"/>
      <c r="BO63" s="96"/>
      <c r="BP63" s="97"/>
      <c r="BQ63" s="95">
        <v>0</v>
      </c>
      <c r="BR63" s="96"/>
      <c r="BS63" s="96"/>
      <c r="BT63" s="97"/>
      <c r="BU63" s="95">
        <f>IF(ISNUMBER(BG63),BG63,0)+IF(ISNUMBER(BL63),BL63,0)</f>
        <v>11500</v>
      </c>
      <c r="BV63" s="96"/>
      <c r="BW63" s="96"/>
      <c r="BX63" s="96"/>
      <c r="BY63" s="97"/>
    </row>
    <row r="64" spans="1:79" s="98" customFormat="1" ht="25.5" customHeight="1">
      <c r="A64" s="88">
        <v>3110</v>
      </c>
      <c r="B64" s="89"/>
      <c r="C64" s="89"/>
      <c r="D64" s="90"/>
      <c r="E64" s="91" t="s">
        <v>186</v>
      </c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U64" s="95">
        <v>0</v>
      </c>
      <c r="V64" s="96"/>
      <c r="W64" s="96"/>
      <c r="X64" s="96"/>
      <c r="Y64" s="97"/>
      <c r="Z64" s="95">
        <v>53075</v>
      </c>
      <c r="AA64" s="96"/>
      <c r="AB64" s="96"/>
      <c r="AC64" s="96"/>
      <c r="AD64" s="97"/>
      <c r="AE64" s="95">
        <v>53075</v>
      </c>
      <c r="AF64" s="96"/>
      <c r="AG64" s="96"/>
      <c r="AH64" s="97"/>
      <c r="AI64" s="95">
        <f>IF(ISNUMBER(U64),U64,0)+IF(ISNUMBER(Z64),Z64,0)</f>
        <v>53075</v>
      </c>
      <c r="AJ64" s="96"/>
      <c r="AK64" s="96"/>
      <c r="AL64" s="96"/>
      <c r="AM64" s="97"/>
      <c r="AN64" s="95">
        <v>0</v>
      </c>
      <c r="AO64" s="96"/>
      <c r="AP64" s="96"/>
      <c r="AQ64" s="96"/>
      <c r="AR64" s="97"/>
      <c r="AS64" s="95">
        <v>69000</v>
      </c>
      <c r="AT64" s="96"/>
      <c r="AU64" s="96"/>
      <c r="AV64" s="96"/>
      <c r="AW64" s="97"/>
      <c r="AX64" s="95">
        <v>69000</v>
      </c>
      <c r="AY64" s="96"/>
      <c r="AZ64" s="96"/>
      <c r="BA64" s="97"/>
      <c r="BB64" s="95">
        <f>IF(ISNUMBER(AN64),AN64,0)+IF(ISNUMBER(AS64),AS64,0)</f>
        <v>69000</v>
      </c>
      <c r="BC64" s="96"/>
      <c r="BD64" s="96"/>
      <c r="BE64" s="96"/>
      <c r="BF64" s="97"/>
      <c r="BG64" s="95">
        <v>0</v>
      </c>
      <c r="BH64" s="96"/>
      <c r="BI64" s="96"/>
      <c r="BJ64" s="96"/>
      <c r="BK64" s="97"/>
      <c r="BL64" s="95">
        <v>70000</v>
      </c>
      <c r="BM64" s="96"/>
      <c r="BN64" s="96"/>
      <c r="BO64" s="96"/>
      <c r="BP64" s="97"/>
      <c r="BQ64" s="95">
        <v>70000</v>
      </c>
      <c r="BR64" s="96"/>
      <c r="BS64" s="96"/>
      <c r="BT64" s="97"/>
      <c r="BU64" s="95">
        <f>IF(ISNUMBER(BG64),BG64,0)+IF(ISNUMBER(BL64),BL64,0)</f>
        <v>70000</v>
      </c>
      <c r="BV64" s="96"/>
      <c r="BW64" s="96"/>
      <c r="BX64" s="96"/>
      <c r="BY64" s="97"/>
    </row>
    <row r="65" spans="1:79" s="6" customFormat="1" ht="12.75" customHeight="1">
      <c r="A65" s="86"/>
      <c r="B65" s="84"/>
      <c r="C65" s="84"/>
      <c r="D65" s="85"/>
      <c r="E65" s="99" t="s">
        <v>147</v>
      </c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1"/>
      <c r="U65" s="103">
        <v>10267525</v>
      </c>
      <c r="V65" s="104"/>
      <c r="W65" s="104"/>
      <c r="X65" s="104"/>
      <c r="Y65" s="105"/>
      <c r="Z65" s="103">
        <v>53075</v>
      </c>
      <c r="AA65" s="104"/>
      <c r="AB65" s="104"/>
      <c r="AC65" s="104"/>
      <c r="AD65" s="105"/>
      <c r="AE65" s="103">
        <v>53075</v>
      </c>
      <c r="AF65" s="104"/>
      <c r="AG65" s="104"/>
      <c r="AH65" s="105"/>
      <c r="AI65" s="103">
        <f>IF(ISNUMBER(U65),U65,0)+IF(ISNUMBER(Z65),Z65,0)</f>
        <v>10320600</v>
      </c>
      <c r="AJ65" s="104"/>
      <c r="AK65" s="104"/>
      <c r="AL65" s="104"/>
      <c r="AM65" s="105"/>
      <c r="AN65" s="103">
        <v>11567030</v>
      </c>
      <c r="AO65" s="104"/>
      <c r="AP65" s="104"/>
      <c r="AQ65" s="104"/>
      <c r="AR65" s="105"/>
      <c r="AS65" s="103">
        <v>69000</v>
      </c>
      <c r="AT65" s="104"/>
      <c r="AU65" s="104"/>
      <c r="AV65" s="104"/>
      <c r="AW65" s="105"/>
      <c r="AX65" s="103">
        <v>69000</v>
      </c>
      <c r="AY65" s="104"/>
      <c r="AZ65" s="104"/>
      <c r="BA65" s="105"/>
      <c r="BB65" s="103">
        <f>IF(ISNUMBER(AN65),AN65,0)+IF(ISNUMBER(AS65),AS65,0)</f>
        <v>11636030</v>
      </c>
      <c r="BC65" s="104"/>
      <c r="BD65" s="104"/>
      <c r="BE65" s="104"/>
      <c r="BF65" s="105"/>
      <c r="BG65" s="103">
        <v>13137036</v>
      </c>
      <c r="BH65" s="104"/>
      <c r="BI65" s="104"/>
      <c r="BJ65" s="104"/>
      <c r="BK65" s="105"/>
      <c r="BL65" s="103">
        <v>70000</v>
      </c>
      <c r="BM65" s="104"/>
      <c r="BN65" s="104"/>
      <c r="BO65" s="104"/>
      <c r="BP65" s="105"/>
      <c r="BQ65" s="103">
        <v>70000</v>
      </c>
      <c r="BR65" s="104"/>
      <c r="BS65" s="104"/>
      <c r="BT65" s="105"/>
      <c r="BU65" s="103">
        <f>IF(ISNUMBER(BG65),BG65,0)+IF(ISNUMBER(BL65),BL65,0)</f>
        <v>13207036</v>
      </c>
      <c r="BV65" s="104"/>
      <c r="BW65" s="104"/>
      <c r="BX65" s="104"/>
      <c r="BY65" s="105"/>
    </row>
    <row r="67" spans="1:79" ht="14.25" customHeight="1">
      <c r="A67" s="42" t="s">
        <v>274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</row>
    <row r="68" spans="1:79" ht="15" customHeight="1">
      <c r="A68" s="53" t="s">
        <v>261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</row>
    <row r="69" spans="1:79" ht="23.1" customHeight="1">
      <c r="A69" s="66" t="s">
        <v>119</v>
      </c>
      <c r="B69" s="67"/>
      <c r="C69" s="67"/>
      <c r="D69" s="67"/>
      <c r="E69" s="68"/>
      <c r="F69" s="36" t="s">
        <v>19</v>
      </c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0" t="s">
        <v>262</v>
      </c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2"/>
      <c r="AN69" s="30" t="s">
        <v>265</v>
      </c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2"/>
      <c r="BG69" s="30" t="s">
        <v>272</v>
      </c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2"/>
    </row>
    <row r="70" spans="1:79" ht="51.75" customHeight="1">
      <c r="A70" s="69"/>
      <c r="B70" s="70"/>
      <c r="C70" s="70"/>
      <c r="D70" s="70"/>
      <c r="E70" s="71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0" t="s">
        <v>4</v>
      </c>
      <c r="V70" s="31"/>
      <c r="W70" s="31"/>
      <c r="X70" s="31"/>
      <c r="Y70" s="32"/>
      <c r="Z70" s="30" t="s">
        <v>3</v>
      </c>
      <c r="AA70" s="31"/>
      <c r="AB70" s="31"/>
      <c r="AC70" s="31"/>
      <c r="AD70" s="32"/>
      <c r="AE70" s="46" t="s">
        <v>116</v>
      </c>
      <c r="AF70" s="47"/>
      <c r="AG70" s="47"/>
      <c r="AH70" s="48"/>
      <c r="AI70" s="30" t="s">
        <v>5</v>
      </c>
      <c r="AJ70" s="31"/>
      <c r="AK70" s="31"/>
      <c r="AL70" s="31"/>
      <c r="AM70" s="32"/>
      <c r="AN70" s="30" t="s">
        <v>4</v>
      </c>
      <c r="AO70" s="31"/>
      <c r="AP70" s="31"/>
      <c r="AQ70" s="31"/>
      <c r="AR70" s="32"/>
      <c r="AS70" s="30" t="s">
        <v>3</v>
      </c>
      <c r="AT70" s="31"/>
      <c r="AU70" s="31"/>
      <c r="AV70" s="31"/>
      <c r="AW70" s="32"/>
      <c r="AX70" s="46" t="s">
        <v>116</v>
      </c>
      <c r="AY70" s="47"/>
      <c r="AZ70" s="47"/>
      <c r="BA70" s="48"/>
      <c r="BB70" s="30" t="s">
        <v>96</v>
      </c>
      <c r="BC70" s="31"/>
      <c r="BD70" s="31"/>
      <c r="BE70" s="31"/>
      <c r="BF70" s="32"/>
      <c r="BG70" s="30" t="s">
        <v>4</v>
      </c>
      <c r="BH70" s="31"/>
      <c r="BI70" s="31"/>
      <c r="BJ70" s="31"/>
      <c r="BK70" s="32"/>
      <c r="BL70" s="30" t="s">
        <v>3</v>
      </c>
      <c r="BM70" s="31"/>
      <c r="BN70" s="31"/>
      <c r="BO70" s="31"/>
      <c r="BP70" s="32"/>
      <c r="BQ70" s="46" t="s">
        <v>116</v>
      </c>
      <c r="BR70" s="47"/>
      <c r="BS70" s="47"/>
      <c r="BT70" s="48"/>
      <c r="BU70" s="36" t="s">
        <v>97</v>
      </c>
      <c r="BV70" s="36"/>
      <c r="BW70" s="36"/>
      <c r="BX70" s="36"/>
      <c r="BY70" s="36"/>
    </row>
    <row r="71" spans="1:79" ht="15" customHeight="1">
      <c r="A71" s="30">
        <v>1</v>
      </c>
      <c r="B71" s="31"/>
      <c r="C71" s="31"/>
      <c r="D71" s="31"/>
      <c r="E71" s="32"/>
      <c r="F71" s="30">
        <v>2</v>
      </c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30">
        <v>3</v>
      </c>
      <c r="V71" s="31"/>
      <c r="W71" s="31"/>
      <c r="X71" s="31"/>
      <c r="Y71" s="32"/>
      <c r="Z71" s="30">
        <v>4</v>
      </c>
      <c r="AA71" s="31"/>
      <c r="AB71" s="31"/>
      <c r="AC71" s="31"/>
      <c r="AD71" s="32"/>
      <c r="AE71" s="30">
        <v>5</v>
      </c>
      <c r="AF71" s="31"/>
      <c r="AG71" s="31"/>
      <c r="AH71" s="32"/>
      <c r="AI71" s="30">
        <v>6</v>
      </c>
      <c r="AJ71" s="31"/>
      <c r="AK71" s="31"/>
      <c r="AL71" s="31"/>
      <c r="AM71" s="32"/>
      <c r="AN71" s="30">
        <v>7</v>
      </c>
      <c r="AO71" s="31"/>
      <c r="AP71" s="31"/>
      <c r="AQ71" s="31"/>
      <c r="AR71" s="32"/>
      <c r="AS71" s="30">
        <v>8</v>
      </c>
      <c r="AT71" s="31"/>
      <c r="AU71" s="31"/>
      <c r="AV71" s="31"/>
      <c r="AW71" s="32"/>
      <c r="AX71" s="30">
        <v>9</v>
      </c>
      <c r="AY71" s="31"/>
      <c r="AZ71" s="31"/>
      <c r="BA71" s="32"/>
      <c r="BB71" s="30">
        <v>10</v>
      </c>
      <c r="BC71" s="31"/>
      <c r="BD71" s="31"/>
      <c r="BE71" s="31"/>
      <c r="BF71" s="32"/>
      <c r="BG71" s="30">
        <v>11</v>
      </c>
      <c r="BH71" s="31"/>
      <c r="BI71" s="31"/>
      <c r="BJ71" s="31"/>
      <c r="BK71" s="32"/>
      <c r="BL71" s="30">
        <v>12</v>
      </c>
      <c r="BM71" s="31"/>
      <c r="BN71" s="31"/>
      <c r="BO71" s="31"/>
      <c r="BP71" s="32"/>
      <c r="BQ71" s="30">
        <v>13</v>
      </c>
      <c r="BR71" s="31"/>
      <c r="BS71" s="31"/>
      <c r="BT71" s="32"/>
      <c r="BU71" s="36">
        <v>14</v>
      </c>
      <c r="BV71" s="36"/>
      <c r="BW71" s="36"/>
      <c r="BX71" s="36"/>
      <c r="BY71" s="36"/>
    </row>
    <row r="72" spans="1:79" s="1" customFormat="1" ht="13.5" hidden="1" customHeight="1">
      <c r="A72" s="33" t="s">
        <v>64</v>
      </c>
      <c r="B72" s="34"/>
      <c r="C72" s="34"/>
      <c r="D72" s="34"/>
      <c r="E72" s="35"/>
      <c r="F72" s="33" t="s">
        <v>57</v>
      </c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5"/>
      <c r="U72" s="33" t="s">
        <v>65</v>
      </c>
      <c r="V72" s="34"/>
      <c r="W72" s="34"/>
      <c r="X72" s="34"/>
      <c r="Y72" s="35"/>
      <c r="Z72" s="33" t="s">
        <v>66</v>
      </c>
      <c r="AA72" s="34"/>
      <c r="AB72" s="34"/>
      <c r="AC72" s="34"/>
      <c r="AD72" s="35"/>
      <c r="AE72" s="33" t="s">
        <v>91</v>
      </c>
      <c r="AF72" s="34"/>
      <c r="AG72" s="34"/>
      <c r="AH72" s="35"/>
      <c r="AI72" s="50" t="s">
        <v>170</v>
      </c>
      <c r="AJ72" s="51"/>
      <c r="AK72" s="51"/>
      <c r="AL72" s="51"/>
      <c r="AM72" s="52"/>
      <c r="AN72" s="33" t="s">
        <v>67</v>
      </c>
      <c r="AO72" s="34"/>
      <c r="AP72" s="34"/>
      <c r="AQ72" s="34"/>
      <c r="AR72" s="35"/>
      <c r="AS72" s="33" t="s">
        <v>68</v>
      </c>
      <c r="AT72" s="34"/>
      <c r="AU72" s="34"/>
      <c r="AV72" s="34"/>
      <c r="AW72" s="35"/>
      <c r="AX72" s="33" t="s">
        <v>92</v>
      </c>
      <c r="AY72" s="34"/>
      <c r="AZ72" s="34"/>
      <c r="BA72" s="35"/>
      <c r="BB72" s="50" t="s">
        <v>170</v>
      </c>
      <c r="BC72" s="51"/>
      <c r="BD72" s="51"/>
      <c r="BE72" s="51"/>
      <c r="BF72" s="52"/>
      <c r="BG72" s="33" t="s">
        <v>58</v>
      </c>
      <c r="BH72" s="34"/>
      <c r="BI72" s="34"/>
      <c r="BJ72" s="34"/>
      <c r="BK72" s="35"/>
      <c r="BL72" s="33" t="s">
        <v>59</v>
      </c>
      <c r="BM72" s="34"/>
      <c r="BN72" s="34"/>
      <c r="BO72" s="34"/>
      <c r="BP72" s="35"/>
      <c r="BQ72" s="33" t="s">
        <v>93</v>
      </c>
      <c r="BR72" s="34"/>
      <c r="BS72" s="34"/>
      <c r="BT72" s="35"/>
      <c r="BU72" s="44" t="s">
        <v>170</v>
      </c>
      <c r="BV72" s="44"/>
      <c r="BW72" s="44"/>
      <c r="BX72" s="44"/>
      <c r="BY72" s="44"/>
      <c r="CA72" t="s">
        <v>27</v>
      </c>
    </row>
    <row r="73" spans="1:79" s="6" customFormat="1" ht="12.75" customHeight="1">
      <c r="A73" s="86"/>
      <c r="B73" s="84"/>
      <c r="C73" s="84"/>
      <c r="D73" s="84"/>
      <c r="E73" s="85"/>
      <c r="F73" s="86" t="s">
        <v>147</v>
      </c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5"/>
      <c r="U73" s="103"/>
      <c r="V73" s="104"/>
      <c r="W73" s="104"/>
      <c r="X73" s="104"/>
      <c r="Y73" s="105"/>
      <c r="Z73" s="103"/>
      <c r="AA73" s="104"/>
      <c r="AB73" s="104"/>
      <c r="AC73" s="104"/>
      <c r="AD73" s="105"/>
      <c r="AE73" s="103"/>
      <c r="AF73" s="104"/>
      <c r="AG73" s="104"/>
      <c r="AH73" s="105"/>
      <c r="AI73" s="103">
        <f>IF(ISNUMBER(U73),U73,0)+IF(ISNUMBER(Z73),Z73,0)</f>
        <v>0</v>
      </c>
      <c r="AJ73" s="104"/>
      <c r="AK73" s="104"/>
      <c r="AL73" s="104"/>
      <c r="AM73" s="105"/>
      <c r="AN73" s="103"/>
      <c r="AO73" s="104"/>
      <c r="AP73" s="104"/>
      <c r="AQ73" s="104"/>
      <c r="AR73" s="105"/>
      <c r="AS73" s="103"/>
      <c r="AT73" s="104"/>
      <c r="AU73" s="104"/>
      <c r="AV73" s="104"/>
      <c r="AW73" s="105"/>
      <c r="AX73" s="103"/>
      <c r="AY73" s="104"/>
      <c r="AZ73" s="104"/>
      <c r="BA73" s="105"/>
      <c r="BB73" s="103">
        <f>IF(ISNUMBER(AN73),AN73,0)+IF(ISNUMBER(AS73),AS73,0)</f>
        <v>0</v>
      </c>
      <c r="BC73" s="104"/>
      <c r="BD73" s="104"/>
      <c r="BE73" s="104"/>
      <c r="BF73" s="105"/>
      <c r="BG73" s="103"/>
      <c r="BH73" s="104"/>
      <c r="BI73" s="104"/>
      <c r="BJ73" s="104"/>
      <c r="BK73" s="105"/>
      <c r="BL73" s="103"/>
      <c r="BM73" s="104"/>
      <c r="BN73" s="104"/>
      <c r="BO73" s="104"/>
      <c r="BP73" s="105"/>
      <c r="BQ73" s="103"/>
      <c r="BR73" s="104"/>
      <c r="BS73" s="104"/>
      <c r="BT73" s="105"/>
      <c r="BU73" s="103">
        <f>IF(ISNUMBER(BG73),BG73,0)+IF(ISNUMBER(BL73),BL73,0)</f>
        <v>0</v>
      </c>
      <c r="BV73" s="104"/>
      <c r="BW73" s="104"/>
      <c r="BX73" s="104"/>
      <c r="BY73" s="105"/>
      <c r="CA73" s="6" t="s">
        <v>28</v>
      </c>
    </row>
    <row r="75" spans="1:79" ht="14.25" customHeight="1">
      <c r="A75" s="42" t="s">
        <v>289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</row>
    <row r="76" spans="1:79" ht="15" customHeight="1">
      <c r="A76" s="53" t="s">
        <v>261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</row>
    <row r="77" spans="1:79" ht="23.1" customHeight="1">
      <c r="A77" s="66" t="s">
        <v>118</v>
      </c>
      <c r="B77" s="67"/>
      <c r="C77" s="67"/>
      <c r="D77" s="68"/>
      <c r="E77" s="60" t="s">
        <v>19</v>
      </c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2"/>
      <c r="X77" s="30" t="s">
        <v>283</v>
      </c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2"/>
      <c r="AR77" s="36" t="s">
        <v>288</v>
      </c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</row>
    <row r="78" spans="1:79" ht="48.75" customHeight="1">
      <c r="A78" s="69"/>
      <c r="B78" s="70"/>
      <c r="C78" s="70"/>
      <c r="D78" s="71"/>
      <c r="E78" s="63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5"/>
      <c r="X78" s="60" t="s">
        <v>4</v>
      </c>
      <c r="Y78" s="61"/>
      <c r="Z78" s="61"/>
      <c r="AA78" s="61"/>
      <c r="AB78" s="62"/>
      <c r="AC78" s="60" t="s">
        <v>3</v>
      </c>
      <c r="AD78" s="61"/>
      <c r="AE78" s="61"/>
      <c r="AF78" s="61"/>
      <c r="AG78" s="62"/>
      <c r="AH78" s="46" t="s">
        <v>116</v>
      </c>
      <c r="AI78" s="47"/>
      <c r="AJ78" s="47"/>
      <c r="AK78" s="47"/>
      <c r="AL78" s="48"/>
      <c r="AM78" s="30" t="s">
        <v>5</v>
      </c>
      <c r="AN78" s="31"/>
      <c r="AO78" s="31"/>
      <c r="AP78" s="31"/>
      <c r="AQ78" s="32"/>
      <c r="AR78" s="30" t="s">
        <v>4</v>
      </c>
      <c r="AS78" s="31"/>
      <c r="AT78" s="31"/>
      <c r="AU78" s="31"/>
      <c r="AV78" s="32"/>
      <c r="AW78" s="30" t="s">
        <v>3</v>
      </c>
      <c r="AX78" s="31"/>
      <c r="AY78" s="31"/>
      <c r="AZ78" s="31"/>
      <c r="BA78" s="32"/>
      <c r="BB78" s="46" t="s">
        <v>116</v>
      </c>
      <c r="BC78" s="47"/>
      <c r="BD78" s="47"/>
      <c r="BE78" s="47"/>
      <c r="BF78" s="48"/>
      <c r="BG78" s="30" t="s">
        <v>96</v>
      </c>
      <c r="BH78" s="31"/>
      <c r="BI78" s="31"/>
      <c r="BJ78" s="31"/>
      <c r="BK78" s="32"/>
    </row>
    <row r="79" spans="1:79" ht="12.75" customHeight="1">
      <c r="A79" s="30">
        <v>1</v>
      </c>
      <c r="B79" s="31"/>
      <c r="C79" s="31"/>
      <c r="D79" s="32"/>
      <c r="E79" s="30">
        <v>2</v>
      </c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2"/>
      <c r="X79" s="30">
        <v>3</v>
      </c>
      <c r="Y79" s="31"/>
      <c r="Z79" s="31"/>
      <c r="AA79" s="31"/>
      <c r="AB79" s="32"/>
      <c r="AC79" s="30">
        <v>4</v>
      </c>
      <c r="AD79" s="31"/>
      <c r="AE79" s="31"/>
      <c r="AF79" s="31"/>
      <c r="AG79" s="32"/>
      <c r="AH79" s="30">
        <v>5</v>
      </c>
      <c r="AI79" s="31"/>
      <c r="AJ79" s="31"/>
      <c r="AK79" s="31"/>
      <c r="AL79" s="32"/>
      <c r="AM79" s="30">
        <v>6</v>
      </c>
      <c r="AN79" s="31"/>
      <c r="AO79" s="31"/>
      <c r="AP79" s="31"/>
      <c r="AQ79" s="32"/>
      <c r="AR79" s="30">
        <v>7</v>
      </c>
      <c r="AS79" s="31"/>
      <c r="AT79" s="31"/>
      <c r="AU79" s="31"/>
      <c r="AV79" s="32"/>
      <c r="AW79" s="30">
        <v>8</v>
      </c>
      <c r="AX79" s="31"/>
      <c r="AY79" s="31"/>
      <c r="AZ79" s="31"/>
      <c r="BA79" s="32"/>
      <c r="BB79" s="30">
        <v>9</v>
      </c>
      <c r="BC79" s="31"/>
      <c r="BD79" s="31"/>
      <c r="BE79" s="31"/>
      <c r="BF79" s="32"/>
      <c r="BG79" s="30">
        <v>10</v>
      </c>
      <c r="BH79" s="31"/>
      <c r="BI79" s="31"/>
      <c r="BJ79" s="31"/>
      <c r="BK79" s="32"/>
    </row>
    <row r="80" spans="1:79" s="1" customFormat="1" ht="12.75" hidden="1" customHeight="1">
      <c r="A80" s="33" t="s">
        <v>64</v>
      </c>
      <c r="B80" s="34"/>
      <c r="C80" s="34"/>
      <c r="D80" s="35"/>
      <c r="E80" s="33" t="s">
        <v>57</v>
      </c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5"/>
      <c r="X80" s="79" t="s">
        <v>60</v>
      </c>
      <c r="Y80" s="80"/>
      <c r="Z80" s="80"/>
      <c r="AA80" s="80"/>
      <c r="AB80" s="81"/>
      <c r="AC80" s="79" t="s">
        <v>61</v>
      </c>
      <c r="AD80" s="80"/>
      <c r="AE80" s="80"/>
      <c r="AF80" s="80"/>
      <c r="AG80" s="81"/>
      <c r="AH80" s="33" t="s">
        <v>94</v>
      </c>
      <c r="AI80" s="34"/>
      <c r="AJ80" s="34"/>
      <c r="AK80" s="34"/>
      <c r="AL80" s="35"/>
      <c r="AM80" s="50" t="s">
        <v>171</v>
      </c>
      <c r="AN80" s="51"/>
      <c r="AO80" s="51"/>
      <c r="AP80" s="51"/>
      <c r="AQ80" s="52"/>
      <c r="AR80" s="33" t="s">
        <v>62</v>
      </c>
      <c r="AS80" s="34"/>
      <c r="AT80" s="34"/>
      <c r="AU80" s="34"/>
      <c r="AV80" s="35"/>
      <c r="AW80" s="33" t="s">
        <v>63</v>
      </c>
      <c r="AX80" s="34"/>
      <c r="AY80" s="34"/>
      <c r="AZ80" s="34"/>
      <c r="BA80" s="35"/>
      <c r="BB80" s="33" t="s">
        <v>95</v>
      </c>
      <c r="BC80" s="34"/>
      <c r="BD80" s="34"/>
      <c r="BE80" s="34"/>
      <c r="BF80" s="35"/>
      <c r="BG80" s="50" t="s">
        <v>171</v>
      </c>
      <c r="BH80" s="51"/>
      <c r="BI80" s="51"/>
      <c r="BJ80" s="51"/>
      <c r="BK80" s="52"/>
      <c r="CA80" t="s">
        <v>29</v>
      </c>
    </row>
    <row r="81" spans="1:79" s="98" customFormat="1" ht="12.75" customHeight="1">
      <c r="A81" s="88">
        <v>2111</v>
      </c>
      <c r="B81" s="89"/>
      <c r="C81" s="89"/>
      <c r="D81" s="90"/>
      <c r="E81" s="91" t="s">
        <v>176</v>
      </c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3"/>
      <c r="X81" s="95">
        <v>11071447.999963574</v>
      </c>
      <c r="Y81" s="96"/>
      <c r="Z81" s="96"/>
      <c r="AA81" s="96"/>
      <c r="AB81" s="97"/>
      <c r="AC81" s="95">
        <v>0</v>
      </c>
      <c r="AD81" s="96"/>
      <c r="AE81" s="96"/>
      <c r="AF81" s="96"/>
      <c r="AG81" s="97"/>
      <c r="AH81" s="95">
        <v>0</v>
      </c>
      <c r="AI81" s="96"/>
      <c r="AJ81" s="96"/>
      <c r="AK81" s="96"/>
      <c r="AL81" s="97"/>
      <c r="AM81" s="95">
        <f>IF(ISNUMBER(X81),X81,0)+IF(ISNUMBER(AC81),AC81,0)</f>
        <v>11071447.999963574</v>
      </c>
      <c r="AN81" s="96"/>
      <c r="AO81" s="96"/>
      <c r="AP81" s="96"/>
      <c r="AQ81" s="97"/>
      <c r="AR81" s="95">
        <v>11443464.999866035</v>
      </c>
      <c r="AS81" s="96"/>
      <c r="AT81" s="96"/>
      <c r="AU81" s="96"/>
      <c r="AV81" s="97"/>
      <c r="AW81" s="95">
        <v>0</v>
      </c>
      <c r="AX81" s="96"/>
      <c r="AY81" s="96"/>
      <c r="AZ81" s="96"/>
      <c r="BA81" s="97"/>
      <c r="BB81" s="95">
        <v>0</v>
      </c>
      <c r="BC81" s="96"/>
      <c r="BD81" s="96"/>
      <c r="BE81" s="96"/>
      <c r="BF81" s="97"/>
      <c r="BG81" s="94">
        <f>IF(ISNUMBER(AR81),AR81,0)+IF(ISNUMBER(AW81),AW81,0)</f>
        <v>11443464.999866035</v>
      </c>
      <c r="BH81" s="94"/>
      <c r="BI81" s="94"/>
      <c r="BJ81" s="94"/>
      <c r="BK81" s="94"/>
      <c r="CA81" s="98" t="s">
        <v>30</v>
      </c>
    </row>
    <row r="82" spans="1:79" s="98" customFormat="1" ht="12.75" customHeight="1">
      <c r="A82" s="88">
        <v>2120</v>
      </c>
      <c r="B82" s="89"/>
      <c r="C82" s="89"/>
      <c r="D82" s="90"/>
      <c r="E82" s="91" t="s">
        <v>177</v>
      </c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3"/>
      <c r="X82" s="95">
        <v>2397825.9999793093</v>
      </c>
      <c r="Y82" s="96"/>
      <c r="Z82" s="96"/>
      <c r="AA82" s="96"/>
      <c r="AB82" s="97"/>
      <c r="AC82" s="95">
        <v>0</v>
      </c>
      <c r="AD82" s="96"/>
      <c r="AE82" s="96"/>
      <c r="AF82" s="96"/>
      <c r="AG82" s="97"/>
      <c r="AH82" s="95">
        <v>0</v>
      </c>
      <c r="AI82" s="96"/>
      <c r="AJ82" s="96"/>
      <c r="AK82" s="96"/>
      <c r="AL82" s="97"/>
      <c r="AM82" s="95">
        <f>IF(ISNUMBER(X82),X82,0)+IF(ISNUMBER(AC82),AC82,0)</f>
        <v>2397825.9999793093</v>
      </c>
      <c r="AN82" s="96"/>
      <c r="AO82" s="96"/>
      <c r="AP82" s="96"/>
      <c r="AQ82" s="97"/>
      <c r="AR82" s="95">
        <v>2389441.9999556644</v>
      </c>
      <c r="AS82" s="96"/>
      <c r="AT82" s="96"/>
      <c r="AU82" s="96"/>
      <c r="AV82" s="97"/>
      <c r="AW82" s="95">
        <v>0</v>
      </c>
      <c r="AX82" s="96"/>
      <c r="AY82" s="96"/>
      <c r="AZ82" s="96"/>
      <c r="BA82" s="97"/>
      <c r="BB82" s="95">
        <v>0</v>
      </c>
      <c r="BC82" s="96"/>
      <c r="BD82" s="96"/>
      <c r="BE82" s="96"/>
      <c r="BF82" s="97"/>
      <c r="BG82" s="94">
        <f>IF(ISNUMBER(AR82),AR82,0)+IF(ISNUMBER(AW82),AW82,0)</f>
        <v>2389441.9999556644</v>
      </c>
      <c r="BH82" s="94"/>
      <c r="BI82" s="94"/>
      <c r="BJ82" s="94"/>
      <c r="BK82" s="94"/>
    </row>
    <row r="83" spans="1:79" s="98" customFormat="1" ht="12.75" customHeight="1">
      <c r="A83" s="88">
        <v>2210</v>
      </c>
      <c r="B83" s="89"/>
      <c r="C83" s="89"/>
      <c r="D83" s="90"/>
      <c r="E83" s="91" t="s">
        <v>178</v>
      </c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3"/>
      <c r="X83" s="95">
        <v>313500</v>
      </c>
      <c r="Y83" s="96"/>
      <c r="Z83" s="96"/>
      <c r="AA83" s="96"/>
      <c r="AB83" s="97"/>
      <c r="AC83" s="95">
        <v>0</v>
      </c>
      <c r="AD83" s="96"/>
      <c r="AE83" s="96"/>
      <c r="AF83" s="96"/>
      <c r="AG83" s="97"/>
      <c r="AH83" s="95">
        <v>0</v>
      </c>
      <c r="AI83" s="96"/>
      <c r="AJ83" s="96"/>
      <c r="AK83" s="96"/>
      <c r="AL83" s="97"/>
      <c r="AM83" s="95">
        <f>IF(ISNUMBER(X83),X83,0)+IF(ISNUMBER(AC83),AC83,0)</f>
        <v>313500</v>
      </c>
      <c r="AN83" s="96"/>
      <c r="AO83" s="96"/>
      <c r="AP83" s="96"/>
      <c r="AQ83" s="97"/>
      <c r="AR83" s="95">
        <v>316904.99999713502</v>
      </c>
      <c r="AS83" s="96"/>
      <c r="AT83" s="96"/>
      <c r="AU83" s="96"/>
      <c r="AV83" s="97"/>
      <c r="AW83" s="95">
        <v>0</v>
      </c>
      <c r="AX83" s="96"/>
      <c r="AY83" s="96"/>
      <c r="AZ83" s="96"/>
      <c r="BA83" s="97"/>
      <c r="BB83" s="95">
        <v>0</v>
      </c>
      <c r="BC83" s="96"/>
      <c r="BD83" s="96"/>
      <c r="BE83" s="96"/>
      <c r="BF83" s="97"/>
      <c r="BG83" s="94">
        <f>IF(ISNUMBER(AR83),AR83,0)+IF(ISNUMBER(AW83),AW83,0)</f>
        <v>316904.99999713502</v>
      </c>
      <c r="BH83" s="94"/>
      <c r="BI83" s="94"/>
      <c r="BJ83" s="94"/>
      <c r="BK83" s="94"/>
    </row>
    <row r="84" spans="1:79" s="98" customFormat="1" ht="12.75" customHeight="1">
      <c r="A84" s="88">
        <v>2240</v>
      </c>
      <c r="B84" s="89"/>
      <c r="C84" s="89"/>
      <c r="D84" s="90"/>
      <c r="E84" s="91" t="s">
        <v>179</v>
      </c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3"/>
      <c r="X84" s="95">
        <v>300300</v>
      </c>
      <c r="Y84" s="96"/>
      <c r="Z84" s="96"/>
      <c r="AA84" s="96"/>
      <c r="AB84" s="97"/>
      <c r="AC84" s="95">
        <v>0</v>
      </c>
      <c r="AD84" s="96"/>
      <c r="AE84" s="96"/>
      <c r="AF84" s="96"/>
      <c r="AG84" s="97"/>
      <c r="AH84" s="95">
        <v>0</v>
      </c>
      <c r="AI84" s="96"/>
      <c r="AJ84" s="96"/>
      <c r="AK84" s="96"/>
      <c r="AL84" s="97"/>
      <c r="AM84" s="95">
        <f>IF(ISNUMBER(X84),X84,0)+IF(ISNUMBER(AC84),AC84,0)</f>
        <v>300300</v>
      </c>
      <c r="AN84" s="96"/>
      <c r="AO84" s="96"/>
      <c r="AP84" s="96"/>
      <c r="AQ84" s="97"/>
      <c r="AR84" s="95">
        <v>307308.99999699899</v>
      </c>
      <c r="AS84" s="96"/>
      <c r="AT84" s="96"/>
      <c r="AU84" s="96"/>
      <c r="AV84" s="97"/>
      <c r="AW84" s="95">
        <v>0</v>
      </c>
      <c r="AX84" s="96"/>
      <c r="AY84" s="96"/>
      <c r="AZ84" s="96"/>
      <c r="BA84" s="97"/>
      <c r="BB84" s="95">
        <v>0</v>
      </c>
      <c r="BC84" s="96"/>
      <c r="BD84" s="96"/>
      <c r="BE84" s="96"/>
      <c r="BF84" s="97"/>
      <c r="BG84" s="94">
        <f>IF(ISNUMBER(AR84),AR84,0)+IF(ISNUMBER(AW84),AW84,0)</f>
        <v>307308.99999699899</v>
      </c>
      <c r="BH84" s="94"/>
      <c r="BI84" s="94"/>
      <c r="BJ84" s="94"/>
      <c r="BK84" s="94"/>
    </row>
    <row r="85" spans="1:79" s="98" customFormat="1" ht="12.75" customHeight="1">
      <c r="A85" s="88">
        <v>2250</v>
      </c>
      <c r="B85" s="89"/>
      <c r="C85" s="89"/>
      <c r="D85" s="90"/>
      <c r="E85" s="91" t="s">
        <v>180</v>
      </c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3"/>
      <c r="X85" s="95">
        <v>13938.999999978241</v>
      </c>
      <c r="Y85" s="96"/>
      <c r="Z85" s="96"/>
      <c r="AA85" s="96"/>
      <c r="AB85" s="97"/>
      <c r="AC85" s="95">
        <v>0</v>
      </c>
      <c r="AD85" s="96"/>
      <c r="AE85" s="96"/>
      <c r="AF85" s="96"/>
      <c r="AG85" s="97"/>
      <c r="AH85" s="95">
        <v>0</v>
      </c>
      <c r="AI85" s="96"/>
      <c r="AJ85" s="96"/>
      <c r="AK85" s="96"/>
      <c r="AL85" s="97"/>
      <c r="AM85" s="95">
        <f>IF(ISNUMBER(X85),X85,0)+IF(ISNUMBER(AC85),AC85,0)</f>
        <v>13938.999999978241</v>
      </c>
      <c r="AN85" s="96"/>
      <c r="AO85" s="96"/>
      <c r="AP85" s="96"/>
      <c r="AQ85" s="97"/>
      <c r="AR85" s="95">
        <v>14356.999999933587</v>
      </c>
      <c r="AS85" s="96"/>
      <c r="AT85" s="96"/>
      <c r="AU85" s="96"/>
      <c r="AV85" s="97"/>
      <c r="AW85" s="95">
        <v>0</v>
      </c>
      <c r="AX85" s="96"/>
      <c r="AY85" s="96"/>
      <c r="AZ85" s="96"/>
      <c r="BA85" s="97"/>
      <c r="BB85" s="95">
        <v>0</v>
      </c>
      <c r="BC85" s="96"/>
      <c r="BD85" s="96"/>
      <c r="BE85" s="96"/>
      <c r="BF85" s="97"/>
      <c r="BG85" s="94">
        <f>IF(ISNUMBER(AR85),AR85,0)+IF(ISNUMBER(AW85),AW85,0)</f>
        <v>14356.999999933587</v>
      </c>
      <c r="BH85" s="94"/>
      <c r="BI85" s="94"/>
      <c r="BJ85" s="94"/>
      <c r="BK85" s="94"/>
    </row>
    <row r="86" spans="1:79" s="98" customFormat="1" ht="12.75" customHeight="1">
      <c r="A86" s="88">
        <v>2271</v>
      </c>
      <c r="B86" s="89"/>
      <c r="C86" s="89"/>
      <c r="D86" s="90"/>
      <c r="E86" s="91" t="s">
        <v>181</v>
      </c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3"/>
      <c r="X86" s="95">
        <v>110715.00000000001</v>
      </c>
      <c r="Y86" s="96"/>
      <c r="Z86" s="96"/>
      <c r="AA86" s="96"/>
      <c r="AB86" s="97"/>
      <c r="AC86" s="95">
        <v>0</v>
      </c>
      <c r="AD86" s="96"/>
      <c r="AE86" s="96"/>
      <c r="AF86" s="96"/>
      <c r="AG86" s="97"/>
      <c r="AH86" s="95">
        <v>0</v>
      </c>
      <c r="AI86" s="96"/>
      <c r="AJ86" s="96"/>
      <c r="AK86" s="96"/>
      <c r="AL86" s="97"/>
      <c r="AM86" s="95">
        <f>IF(ISNUMBER(X86),X86,0)+IF(ISNUMBER(AC86),AC86,0)</f>
        <v>110715.00000000001</v>
      </c>
      <c r="AN86" s="96"/>
      <c r="AO86" s="96"/>
      <c r="AP86" s="96"/>
      <c r="AQ86" s="97"/>
      <c r="AR86" s="95">
        <v>116899.99999943265</v>
      </c>
      <c r="AS86" s="96"/>
      <c r="AT86" s="96"/>
      <c r="AU86" s="96"/>
      <c r="AV86" s="97"/>
      <c r="AW86" s="95">
        <v>0</v>
      </c>
      <c r="AX86" s="96"/>
      <c r="AY86" s="96"/>
      <c r="AZ86" s="96"/>
      <c r="BA86" s="97"/>
      <c r="BB86" s="95">
        <v>0</v>
      </c>
      <c r="BC86" s="96"/>
      <c r="BD86" s="96"/>
      <c r="BE86" s="96"/>
      <c r="BF86" s="97"/>
      <c r="BG86" s="94">
        <f>IF(ISNUMBER(AR86),AR86,0)+IF(ISNUMBER(AW86),AW86,0)</f>
        <v>116899.99999943265</v>
      </c>
      <c r="BH86" s="94"/>
      <c r="BI86" s="94"/>
      <c r="BJ86" s="94"/>
      <c r="BK86" s="94"/>
    </row>
    <row r="87" spans="1:79" s="98" customFormat="1" ht="12.75" customHeight="1">
      <c r="A87" s="88">
        <v>2272</v>
      </c>
      <c r="B87" s="89"/>
      <c r="C87" s="89"/>
      <c r="D87" s="90"/>
      <c r="E87" s="91" t="s">
        <v>182</v>
      </c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3"/>
      <c r="X87" s="95">
        <v>11423.999999992351</v>
      </c>
      <c r="Y87" s="96"/>
      <c r="Z87" s="96"/>
      <c r="AA87" s="96"/>
      <c r="AB87" s="97"/>
      <c r="AC87" s="95">
        <v>0</v>
      </c>
      <c r="AD87" s="96"/>
      <c r="AE87" s="96"/>
      <c r="AF87" s="96"/>
      <c r="AG87" s="97"/>
      <c r="AH87" s="95">
        <v>0</v>
      </c>
      <c r="AI87" s="96"/>
      <c r="AJ87" s="96"/>
      <c r="AK87" s="96"/>
      <c r="AL87" s="97"/>
      <c r="AM87" s="95">
        <f>IF(ISNUMBER(X87),X87,0)+IF(ISNUMBER(AC87),AC87,0)</f>
        <v>11423.999999992351</v>
      </c>
      <c r="AN87" s="96"/>
      <c r="AO87" s="96"/>
      <c r="AP87" s="96"/>
      <c r="AQ87" s="97"/>
      <c r="AR87" s="95">
        <v>11763.999999970363</v>
      </c>
      <c r="AS87" s="96"/>
      <c r="AT87" s="96"/>
      <c r="AU87" s="96"/>
      <c r="AV87" s="97"/>
      <c r="AW87" s="95">
        <v>0</v>
      </c>
      <c r="AX87" s="96"/>
      <c r="AY87" s="96"/>
      <c r="AZ87" s="96"/>
      <c r="BA87" s="97"/>
      <c r="BB87" s="95">
        <v>0</v>
      </c>
      <c r="BC87" s="96"/>
      <c r="BD87" s="96"/>
      <c r="BE87" s="96"/>
      <c r="BF87" s="97"/>
      <c r="BG87" s="94">
        <f>IF(ISNUMBER(AR87),AR87,0)+IF(ISNUMBER(AW87),AW87,0)</f>
        <v>11763.999999970363</v>
      </c>
      <c r="BH87" s="94"/>
      <c r="BI87" s="94"/>
      <c r="BJ87" s="94"/>
      <c r="BK87" s="94"/>
    </row>
    <row r="88" spans="1:79" s="98" customFormat="1" ht="12.75" customHeight="1">
      <c r="A88" s="88">
        <v>2273</v>
      </c>
      <c r="B88" s="89"/>
      <c r="C88" s="89"/>
      <c r="D88" s="90"/>
      <c r="E88" s="91" t="s">
        <v>183</v>
      </c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3"/>
      <c r="X88" s="95">
        <v>127468.00000000001</v>
      </c>
      <c r="Y88" s="96"/>
      <c r="Z88" s="96"/>
      <c r="AA88" s="96"/>
      <c r="AB88" s="97"/>
      <c r="AC88" s="95">
        <v>0</v>
      </c>
      <c r="AD88" s="96"/>
      <c r="AE88" s="96"/>
      <c r="AF88" s="96"/>
      <c r="AG88" s="97"/>
      <c r="AH88" s="95">
        <v>0</v>
      </c>
      <c r="AI88" s="96"/>
      <c r="AJ88" s="96"/>
      <c r="AK88" s="96"/>
      <c r="AL88" s="97"/>
      <c r="AM88" s="95">
        <f>IF(ISNUMBER(X88),X88,0)+IF(ISNUMBER(AC88),AC88,0)</f>
        <v>127468.00000000001</v>
      </c>
      <c r="AN88" s="96"/>
      <c r="AO88" s="96"/>
      <c r="AP88" s="96"/>
      <c r="AQ88" s="97"/>
      <c r="AR88" s="95">
        <v>144059.99999902194</v>
      </c>
      <c r="AS88" s="96"/>
      <c r="AT88" s="96"/>
      <c r="AU88" s="96"/>
      <c r="AV88" s="97"/>
      <c r="AW88" s="95">
        <v>0</v>
      </c>
      <c r="AX88" s="96"/>
      <c r="AY88" s="96"/>
      <c r="AZ88" s="96"/>
      <c r="BA88" s="97"/>
      <c r="BB88" s="95">
        <v>0</v>
      </c>
      <c r="BC88" s="96"/>
      <c r="BD88" s="96"/>
      <c r="BE88" s="96"/>
      <c r="BF88" s="97"/>
      <c r="BG88" s="94">
        <f>IF(ISNUMBER(AR88),AR88,0)+IF(ISNUMBER(AW88),AW88,0)</f>
        <v>144059.99999902194</v>
      </c>
      <c r="BH88" s="94"/>
      <c r="BI88" s="94"/>
      <c r="BJ88" s="94"/>
      <c r="BK88" s="94"/>
    </row>
    <row r="89" spans="1:79" s="98" customFormat="1" ht="25.5" customHeight="1">
      <c r="A89" s="88">
        <v>2282</v>
      </c>
      <c r="B89" s="89"/>
      <c r="C89" s="89"/>
      <c r="D89" s="90"/>
      <c r="E89" s="91" t="s">
        <v>184</v>
      </c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3"/>
      <c r="X89" s="95">
        <v>2695</v>
      </c>
      <c r="Y89" s="96"/>
      <c r="Z89" s="96"/>
      <c r="AA89" s="96"/>
      <c r="AB89" s="97"/>
      <c r="AC89" s="95">
        <v>0</v>
      </c>
      <c r="AD89" s="96"/>
      <c r="AE89" s="96"/>
      <c r="AF89" s="96"/>
      <c r="AG89" s="97"/>
      <c r="AH89" s="95">
        <v>0</v>
      </c>
      <c r="AI89" s="96"/>
      <c r="AJ89" s="96"/>
      <c r="AK89" s="96"/>
      <c r="AL89" s="97"/>
      <c r="AM89" s="95">
        <f>IF(ISNUMBER(X89),X89,0)+IF(ISNUMBER(AC89),AC89,0)</f>
        <v>2695</v>
      </c>
      <c r="AN89" s="96"/>
      <c r="AO89" s="96"/>
      <c r="AP89" s="96"/>
      <c r="AQ89" s="97"/>
      <c r="AR89" s="95">
        <v>2775.9999999809002</v>
      </c>
      <c r="AS89" s="96"/>
      <c r="AT89" s="96"/>
      <c r="AU89" s="96"/>
      <c r="AV89" s="97"/>
      <c r="AW89" s="95">
        <v>0</v>
      </c>
      <c r="AX89" s="96"/>
      <c r="AY89" s="96"/>
      <c r="AZ89" s="96"/>
      <c r="BA89" s="97"/>
      <c r="BB89" s="95">
        <v>0</v>
      </c>
      <c r="BC89" s="96"/>
      <c r="BD89" s="96"/>
      <c r="BE89" s="96"/>
      <c r="BF89" s="97"/>
      <c r="BG89" s="94">
        <f>IF(ISNUMBER(AR89),AR89,0)+IF(ISNUMBER(AW89),AW89,0)</f>
        <v>2775.9999999809002</v>
      </c>
      <c r="BH89" s="94"/>
      <c r="BI89" s="94"/>
      <c r="BJ89" s="94"/>
      <c r="BK89" s="94"/>
    </row>
    <row r="90" spans="1:79" s="98" customFormat="1" ht="12.75" customHeight="1">
      <c r="A90" s="88">
        <v>2800</v>
      </c>
      <c r="B90" s="89"/>
      <c r="C90" s="89"/>
      <c r="D90" s="90"/>
      <c r="E90" s="91" t="s">
        <v>185</v>
      </c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3"/>
      <c r="X90" s="95">
        <v>12650.000000000002</v>
      </c>
      <c r="Y90" s="96"/>
      <c r="Z90" s="96"/>
      <c r="AA90" s="96"/>
      <c r="AB90" s="97"/>
      <c r="AC90" s="95">
        <v>0</v>
      </c>
      <c r="AD90" s="96"/>
      <c r="AE90" s="96"/>
      <c r="AF90" s="96"/>
      <c r="AG90" s="97"/>
      <c r="AH90" s="95">
        <v>0</v>
      </c>
      <c r="AI90" s="96"/>
      <c r="AJ90" s="96"/>
      <c r="AK90" s="96"/>
      <c r="AL90" s="97"/>
      <c r="AM90" s="95">
        <f>IF(ISNUMBER(X90),X90,0)+IF(ISNUMBER(AC90),AC90,0)</f>
        <v>12650.000000000002</v>
      </c>
      <c r="AN90" s="96"/>
      <c r="AO90" s="96"/>
      <c r="AP90" s="96"/>
      <c r="AQ90" s="97"/>
      <c r="AR90" s="95">
        <v>13029.999999978501</v>
      </c>
      <c r="AS90" s="96"/>
      <c r="AT90" s="96"/>
      <c r="AU90" s="96"/>
      <c r="AV90" s="97"/>
      <c r="AW90" s="95">
        <v>0</v>
      </c>
      <c r="AX90" s="96"/>
      <c r="AY90" s="96"/>
      <c r="AZ90" s="96"/>
      <c r="BA90" s="97"/>
      <c r="BB90" s="95">
        <v>0</v>
      </c>
      <c r="BC90" s="96"/>
      <c r="BD90" s="96"/>
      <c r="BE90" s="96"/>
      <c r="BF90" s="97"/>
      <c r="BG90" s="94">
        <f>IF(ISNUMBER(AR90),AR90,0)+IF(ISNUMBER(AW90),AW90,0)</f>
        <v>13029.999999978501</v>
      </c>
      <c r="BH90" s="94"/>
      <c r="BI90" s="94"/>
      <c r="BJ90" s="94"/>
      <c r="BK90" s="94"/>
    </row>
    <row r="91" spans="1:79" s="98" customFormat="1" ht="25.5" customHeight="1">
      <c r="A91" s="88">
        <v>3110</v>
      </c>
      <c r="B91" s="89"/>
      <c r="C91" s="89"/>
      <c r="D91" s="90"/>
      <c r="E91" s="91" t="s">
        <v>186</v>
      </c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3"/>
      <c r="X91" s="95">
        <v>0</v>
      </c>
      <c r="Y91" s="96"/>
      <c r="Z91" s="96"/>
      <c r="AA91" s="96"/>
      <c r="AB91" s="97"/>
      <c r="AC91" s="95">
        <v>49999.999999599997</v>
      </c>
      <c r="AD91" s="96"/>
      <c r="AE91" s="96"/>
      <c r="AF91" s="96"/>
      <c r="AG91" s="97"/>
      <c r="AH91" s="95">
        <v>49999.999999599997</v>
      </c>
      <c r="AI91" s="96"/>
      <c r="AJ91" s="96"/>
      <c r="AK91" s="96"/>
      <c r="AL91" s="97"/>
      <c r="AM91" s="95">
        <f>IF(ISNUMBER(X91),X91,0)+IF(ISNUMBER(AC91),AC91,0)</f>
        <v>49999.999999599997</v>
      </c>
      <c r="AN91" s="96"/>
      <c r="AO91" s="96"/>
      <c r="AP91" s="96"/>
      <c r="AQ91" s="97"/>
      <c r="AR91" s="95">
        <v>0</v>
      </c>
      <c r="AS91" s="96"/>
      <c r="AT91" s="96"/>
      <c r="AU91" s="96"/>
      <c r="AV91" s="97"/>
      <c r="AW91" s="95">
        <v>58334.99999953332</v>
      </c>
      <c r="AX91" s="96"/>
      <c r="AY91" s="96"/>
      <c r="AZ91" s="96"/>
      <c r="BA91" s="97"/>
      <c r="BB91" s="95">
        <v>58334.99999953332</v>
      </c>
      <c r="BC91" s="96"/>
      <c r="BD91" s="96"/>
      <c r="BE91" s="96"/>
      <c r="BF91" s="97"/>
      <c r="BG91" s="94">
        <f>IF(ISNUMBER(AR91),AR91,0)+IF(ISNUMBER(AW91),AW91,0)</f>
        <v>58334.99999953332</v>
      </c>
      <c r="BH91" s="94"/>
      <c r="BI91" s="94"/>
      <c r="BJ91" s="94"/>
      <c r="BK91" s="94"/>
    </row>
    <row r="92" spans="1:79" s="6" customFormat="1" ht="12.75" customHeight="1">
      <c r="A92" s="86"/>
      <c r="B92" s="84"/>
      <c r="C92" s="84"/>
      <c r="D92" s="85"/>
      <c r="E92" s="99" t="s">
        <v>147</v>
      </c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1"/>
      <c r="X92" s="103">
        <v>14361964.999942854</v>
      </c>
      <c r="Y92" s="104"/>
      <c r="Z92" s="104"/>
      <c r="AA92" s="104"/>
      <c r="AB92" s="105"/>
      <c r="AC92" s="103">
        <v>49999.999999599997</v>
      </c>
      <c r="AD92" s="104"/>
      <c r="AE92" s="104"/>
      <c r="AF92" s="104"/>
      <c r="AG92" s="105"/>
      <c r="AH92" s="103">
        <v>49999.999999599997</v>
      </c>
      <c r="AI92" s="104"/>
      <c r="AJ92" s="104"/>
      <c r="AK92" s="104"/>
      <c r="AL92" s="105"/>
      <c r="AM92" s="103">
        <f>IF(ISNUMBER(X92),X92,0)+IF(ISNUMBER(AC92),AC92,0)</f>
        <v>14411964.999942454</v>
      </c>
      <c r="AN92" s="104"/>
      <c r="AO92" s="104"/>
      <c r="AP92" s="104"/>
      <c r="AQ92" s="105"/>
      <c r="AR92" s="103">
        <v>14760007.999814151</v>
      </c>
      <c r="AS92" s="104"/>
      <c r="AT92" s="104"/>
      <c r="AU92" s="104"/>
      <c r="AV92" s="105"/>
      <c r="AW92" s="103">
        <v>58334.99999953332</v>
      </c>
      <c r="AX92" s="104"/>
      <c r="AY92" s="104"/>
      <c r="AZ92" s="104"/>
      <c r="BA92" s="105"/>
      <c r="BB92" s="103">
        <v>58334.99999953332</v>
      </c>
      <c r="BC92" s="104"/>
      <c r="BD92" s="104"/>
      <c r="BE92" s="104"/>
      <c r="BF92" s="105"/>
      <c r="BG92" s="102">
        <f>IF(ISNUMBER(AR92),AR92,0)+IF(ISNUMBER(AW92),AW92,0)</f>
        <v>14818342.999813683</v>
      </c>
      <c r="BH92" s="102"/>
      <c r="BI92" s="102"/>
      <c r="BJ92" s="102"/>
      <c r="BK92" s="102"/>
    </row>
    <row r="94" spans="1:79" ht="14.25" customHeight="1">
      <c r="A94" s="42" t="s">
        <v>290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</row>
    <row r="95" spans="1:79" ht="15" customHeight="1">
      <c r="A95" s="53" t="s">
        <v>261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</row>
    <row r="96" spans="1:79" ht="23.1" customHeight="1">
      <c r="A96" s="66" t="s">
        <v>119</v>
      </c>
      <c r="B96" s="67"/>
      <c r="C96" s="67"/>
      <c r="D96" s="67"/>
      <c r="E96" s="68"/>
      <c r="F96" s="60" t="s">
        <v>19</v>
      </c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2"/>
      <c r="X96" s="36" t="s">
        <v>283</v>
      </c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0" t="s">
        <v>288</v>
      </c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2"/>
    </row>
    <row r="97" spans="1:79" ht="53.25" customHeight="1">
      <c r="A97" s="69"/>
      <c r="B97" s="70"/>
      <c r="C97" s="70"/>
      <c r="D97" s="70"/>
      <c r="E97" s="71"/>
      <c r="F97" s="63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5"/>
      <c r="X97" s="30" t="s">
        <v>4</v>
      </c>
      <c r="Y97" s="31"/>
      <c r="Z97" s="31"/>
      <c r="AA97" s="31"/>
      <c r="AB97" s="32"/>
      <c r="AC97" s="30" t="s">
        <v>3</v>
      </c>
      <c r="AD97" s="31"/>
      <c r="AE97" s="31"/>
      <c r="AF97" s="31"/>
      <c r="AG97" s="32"/>
      <c r="AH97" s="46" t="s">
        <v>116</v>
      </c>
      <c r="AI97" s="47"/>
      <c r="AJ97" s="47"/>
      <c r="AK97" s="47"/>
      <c r="AL97" s="48"/>
      <c r="AM97" s="30" t="s">
        <v>5</v>
      </c>
      <c r="AN97" s="31"/>
      <c r="AO97" s="31"/>
      <c r="AP97" s="31"/>
      <c r="AQ97" s="32"/>
      <c r="AR97" s="30" t="s">
        <v>4</v>
      </c>
      <c r="AS97" s="31"/>
      <c r="AT97" s="31"/>
      <c r="AU97" s="31"/>
      <c r="AV97" s="32"/>
      <c r="AW97" s="30" t="s">
        <v>3</v>
      </c>
      <c r="AX97" s="31"/>
      <c r="AY97" s="31"/>
      <c r="AZ97" s="31"/>
      <c r="BA97" s="32"/>
      <c r="BB97" s="49" t="s">
        <v>116</v>
      </c>
      <c r="BC97" s="49"/>
      <c r="BD97" s="49"/>
      <c r="BE97" s="49"/>
      <c r="BF97" s="49"/>
      <c r="BG97" s="30" t="s">
        <v>96</v>
      </c>
      <c r="BH97" s="31"/>
      <c r="BI97" s="31"/>
      <c r="BJ97" s="31"/>
      <c r="BK97" s="32"/>
    </row>
    <row r="98" spans="1:79" ht="15" customHeight="1">
      <c r="A98" s="30">
        <v>1</v>
      </c>
      <c r="B98" s="31"/>
      <c r="C98" s="31"/>
      <c r="D98" s="31"/>
      <c r="E98" s="32"/>
      <c r="F98" s="30">
        <v>2</v>
      </c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2"/>
      <c r="X98" s="30">
        <v>3</v>
      </c>
      <c r="Y98" s="31"/>
      <c r="Z98" s="31"/>
      <c r="AA98" s="31"/>
      <c r="AB98" s="32"/>
      <c r="AC98" s="30">
        <v>4</v>
      </c>
      <c r="AD98" s="31"/>
      <c r="AE98" s="31"/>
      <c r="AF98" s="31"/>
      <c r="AG98" s="32"/>
      <c r="AH98" s="30">
        <v>5</v>
      </c>
      <c r="AI98" s="31"/>
      <c r="AJ98" s="31"/>
      <c r="AK98" s="31"/>
      <c r="AL98" s="32"/>
      <c r="AM98" s="30">
        <v>6</v>
      </c>
      <c r="AN98" s="31"/>
      <c r="AO98" s="31"/>
      <c r="AP98" s="31"/>
      <c r="AQ98" s="32"/>
      <c r="AR98" s="30">
        <v>7</v>
      </c>
      <c r="AS98" s="31"/>
      <c r="AT98" s="31"/>
      <c r="AU98" s="31"/>
      <c r="AV98" s="32"/>
      <c r="AW98" s="30">
        <v>8</v>
      </c>
      <c r="AX98" s="31"/>
      <c r="AY98" s="31"/>
      <c r="AZ98" s="31"/>
      <c r="BA98" s="32"/>
      <c r="BB98" s="30">
        <v>9</v>
      </c>
      <c r="BC98" s="31"/>
      <c r="BD98" s="31"/>
      <c r="BE98" s="31"/>
      <c r="BF98" s="32"/>
      <c r="BG98" s="30">
        <v>10</v>
      </c>
      <c r="BH98" s="31"/>
      <c r="BI98" s="31"/>
      <c r="BJ98" s="31"/>
      <c r="BK98" s="32"/>
    </row>
    <row r="99" spans="1:79" s="1" customFormat="1" ht="15" hidden="1" customHeight="1">
      <c r="A99" s="33" t="s">
        <v>64</v>
      </c>
      <c r="B99" s="34"/>
      <c r="C99" s="34"/>
      <c r="D99" s="34"/>
      <c r="E99" s="35"/>
      <c r="F99" s="33" t="s">
        <v>57</v>
      </c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5"/>
      <c r="X99" s="33" t="s">
        <v>60</v>
      </c>
      <c r="Y99" s="34"/>
      <c r="Z99" s="34"/>
      <c r="AA99" s="34"/>
      <c r="AB99" s="35"/>
      <c r="AC99" s="33" t="s">
        <v>61</v>
      </c>
      <c r="AD99" s="34"/>
      <c r="AE99" s="34"/>
      <c r="AF99" s="34"/>
      <c r="AG99" s="35"/>
      <c r="AH99" s="33" t="s">
        <v>94</v>
      </c>
      <c r="AI99" s="34"/>
      <c r="AJ99" s="34"/>
      <c r="AK99" s="34"/>
      <c r="AL99" s="35"/>
      <c r="AM99" s="50" t="s">
        <v>171</v>
      </c>
      <c r="AN99" s="51"/>
      <c r="AO99" s="51"/>
      <c r="AP99" s="51"/>
      <c r="AQ99" s="52"/>
      <c r="AR99" s="33" t="s">
        <v>62</v>
      </c>
      <c r="AS99" s="34"/>
      <c r="AT99" s="34"/>
      <c r="AU99" s="34"/>
      <c r="AV99" s="35"/>
      <c r="AW99" s="33" t="s">
        <v>63</v>
      </c>
      <c r="AX99" s="34"/>
      <c r="AY99" s="34"/>
      <c r="AZ99" s="34"/>
      <c r="BA99" s="35"/>
      <c r="BB99" s="33" t="s">
        <v>95</v>
      </c>
      <c r="BC99" s="34"/>
      <c r="BD99" s="34"/>
      <c r="BE99" s="34"/>
      <c r="BF99" s="35"/>
      <c r="BG99" s="50" t="s">
        <v>171</v>
      </c>
      <c r="BH99" s="51"/>
      <c r="BI99" s="51"/>
      <c r="BJ99" s="51"/>
      <c r="BK99" s="52"/>
      <c r="CA99" t="s">
        <v>31</v>
      </c>
    </row>
    <row r="100" spans="1:79" s="6" customFormat="1" ht="12.75" customHeight="1">
      <c r="A100" s="86"/>
      <c r="B100" s="84"/>
      <c r="C100" s="84"/>
      <c r="D100" s="84"/>
      <c r="E100" s="85"/>
      <c r="F100" s="86" t="s">
        <v>147</v>
      </c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5"/>
      <c r="X100" s="106"/>
      <c r="Y100" s="107"/>
      <c r="Z100" s="107"/>
      <c r="AA100" s="107"/>
      <c r="AB100" s="108"/>
      <c r="AC100" s="106"/>
      <c r="AD100" s="107"/>
      <c r="AE100" s="107"/>
      <c r="AF100" s="107"/>
      <c r="AG100" s="108"/>
      <c r="AH100" s="102"/>
      <c r="AI100" s="102"/>
      <c r="AJ100" s="102"/>
      <c r="AK100" s="102"/>
      <c r="AL100" s="102"/>
      <c r="AM100" s="102">
        <f>IF(ISNUMBER(X100),X100,0)+IF(ISNUMBER(AC100),AC100,0)</f>
        <v>0</v>
      </c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>
        <f>IF(ISNUMBER(AR100),AR100,0)+IF(ISNUMBER(AW100),AW100,0)</f>
        <v>0</v>
      </c>
      <c r="BH100" s="102"/>
      <c r="BI100" s="102"/>
      <c r="BJ100" s="102"/>
      <c r="BK100" s="102"/>
      <c r="CA100" s="6" t="s">
        <v>32</v>
      </c>
    </row>
    <row r="103" spans="1:79" ht="14.25" customHeight="1">
      <c r="A103" s="42" t="s">
        <v>120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</row>
    <row r="104" spans="1:79" ht="14.25" customHeight="1">
      <c r="A104" s="42" t="s">
        <v>275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</row>
    <row r="105" spans="1:79" ht="15" customHeight="1">
      <c r="A105" s="53" t="s">
        <v>261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</row>
    <row r="106" spans="1:79" ht="23.1" customHeight="1">
      <c r="A106" s="60" t="s">
        <v>6</v>
      </c>
      <c r="B106" s="61"/>
      <c r="C106" s="61"/>
      <c r="D106" s="60" t="s">
        <v>121</v>
      </c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2"/>
      <c r="U106" s="30" t="s">
        <v>262</v>
      </c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2"/>
      <c r="AN106" s="30" t="s">
        <v>265</v>
      </c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2"/>
      <c r="BG106" s="36" t="s">
        <v>272</v>
      </c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</row>
    <row r="107" spans="1:79" ht="52.5" customHeight="1">
      <c r="A107" s="63"/>
      <c r="B107" s="64"/>
      <c r="C107" s="64"/>
      <c r="D107" s="63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5"/>
      <c r="U107" s="30" t="s">
        <v>4</v>
      </c>
      <c r="V107" s="31"/>
      <c r="W107" s="31"/>
      <c r="X107" s="31"/>
      <c r="Y107" s="32"/>
      <c r="Z107" s="30" t="s">
        <v>3</v>
      </c>
      <c r="AA107" s="31"/>
      <c r="AB107" s="31"/>
      <c r="AC107" s="31"/>
      <c r="AD107" s="32"/>
      <c r="AE107" s="46" t="s">
        <v>116</v>
      </c>
      <c r="AF107" s="47"/>
      <c r="AG107" s="47"/>
      <c r="AH107" s="48"/>
      <c r="AI107" s="30" t="s">
        <v>5</v>
      </c>
      <c r="AJ107" s="31"/>
      <c r="AK107" s="31"/>
      <c r="AL107" s="31"/>
      <c r="AM107" s="32"/>
      <c r="AN107" s="30" t="s">
        <v>4</v>
      </c>
      <c r="AO107" s="31"/>
      <c r="AP107" s="31"/>
      <c r="AQ107" s="31"/>
      <c r="AR107" s="32"/>
      <c r="AS107" s="30" t="s">
        <v>3</v>
      </c>
      <c r="AT107" s="31"/>
      <c r="AU107" s="31"/>
      <c r="AV107" s="31"/>
      <c r="AW107" s="32"/>
      <c r="AX107" s="46" t="s">
        <v>116</v>
      </c>
      <c r="AY107" s="47"/>
      <c r="AZ107" s="47"/>
      <c r="BA107" s="48"/>
      <c r="BB107" s="30" t="s">
        <v>96</v>
      </c>
      <c r="BC107" s="31"/>
      <c r="BD107" s="31"/>
      <c r="BE107" s="31"/>
      <c r="BF107" s="32"/>
      <c r="BG107" s="30" t="s">
        <v>4</v>
      </c>
      <c r="BH107" s="31"/>
      <c r="BI107" s="31"/>
      <c r="BJ107" s="31"/>
      <c r="BK107" s="32"/>
      <c r="BL107" s="36" t="s">
        <v>3</v>
      </c>
      <c r="BM107" s="36"/>
      <c r="BN107" s="36"/>
      <c r="BO107" s="36"/>
      <c r="BP107" s="36"/>
      <c r="BQ107" s="49" t="s">
        <v>116</v>
      </c>
      <c r="BR107" s="49"/>
      <c r="BS107" s="49"/>
      <c r="BT107" s="49"/>
      <c r="BU107" s="30" t="s">
        <v>97</v>
      </c>
      <c r="BV107" s="31"/>
      <c r="BW107" s="31"/>
      <c r="BX107" s="31"/>
      <c r="BY107" s="32"/>
    </row>
    <row r="108" spans="1:79" ht="15" customHeight="1">
      <c r="A108" s="30">
        <v>1</v>
      </c>
      <c r="B108" s="31"/>
      <c r="C108" s="31"/>
      <c r="D108" s="30">
        <v>2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2"/>
      <c r="U108" s="30">
        <v>3</v>
      </c>
      <c r="V108" s="31"/>
      <c r="W108" s="31"/>
      <c r="X108" s="31"/>
      <c r="Y108" s="32"/>
      <c r="Z108" s="30">
        <v>4</v>
      </c>
      <c r="AA108" s="31"/>
      <c r="AB108" s="31"/>
      <c r="AC108" s="31"/>
      <c r="AD108" s="32"/>
      <c r="AE108" s="30">
        <v>5</v>
      </c>
      <c r="AF108" s="31"/>
      <c r="AG108" s="31"/>
      <c r="AH108" s="32"/>
      <c r="AI108" s="30">
        <v>6</v>
      </c>
      <c r="AJ108" s="31"/>
      <c r="AK108" s="31"/>
      <c r="AL108" s="31"/>
      <c r="AM108" s="32"/>
      <c r="AN108" s="30">
        <v>7</v>
      </c>
      <c r="AO108" s="31"/>
      <c r="AP108" s="31"/>
      <c r="AQ108" s="31"/>
      <c r="AR108" s="32"/>
      <c r="AS108" s="30">
        <v>8</v>
      </c>
      <c r="AT108" s="31"/>
      <c r="AU108" s="31"/>
      <c r="AV108" s="31"/>
      <c r="AW108" s="32"/>
      <c r="AX108" s="36">
        <v>9</v>
      </c>
      <c r="AY108" s="36"/>
      <c r="AZ108" s="36"/>
      <c r="BA108" s="36"/>
      <c r="BB108" s="30">
        <v>10</v>
      </c>
      <c r="BC108" s="31"/>
      <c r="BD108" s="31"/>
      <c r="BE108" s="31"/>
      <c r="BF108" s="32"/>
      <c r="BG108" s="30">
        <v>11</v>
      </c>
      <c r="BH108" s="31"/>
      <c r="BI108" s="31"/>
      <c r="BJ108" s="31"/>
      <c r="BK108" s="32"/>
      <c r="BL108" s="36">
        <v>12</v>
      </c>
      <c r="BM108" s="36"/>
      <c r="BN108" s="36"/>
      <c r="BO108" s="36"/>
      <c r="BP108" s="36"/>
      <c r="BQ108" s="30">
        <v>13</v>
      </c>
      <c r="BR108" s="31"/>
      <c r="BS108" s="31"/>
      <c r="BT108" s="32"/>
      <c r="BU108" s="30">
        <v>14</v>
      </c>
      <c r="BV108" s="31"/>
      <c r="BW108" s="31"/>
      <c r="BX108" s="31"/>
      <c r="BY108" s="32"/>
    </row>
    <row r="109" spans="1:79" s="1" customFormat="1" ht="14.25" hidden="1" customHeight="1">
      <c r="A109" s="33" t="s">
        <v>69</v>
      </c>
      <c r="B109" s="34"/>
      <c r="C109" s="34"/>
      <c r="D109" s="33" t="s">
        <v>57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5"/>
      <c r="U109" s="38" t="s">
        <v>65</v>
      </c>
      <c r="V109" s="38"/>
      <c r="W109" s="38"/>
      <c r="X109" s="38"/>
      <c r="Y109" s="38"/>
      <c r="Z109" s="38" t="s">
        <v>66</v>
      </c>
      <c r="AA109" s="38"/>
      <c r="AB109" s="38"/>
      <c r="AC109" s="38"/>
      <c r="AD109" s="38"/>
      <c r="AE109" s="38" t="s">
        <v>91</v>
      </c>
      <c r="AF109" s="38"/>
      <c r="AG109" s="38"/>
      <c r="AH109" s="38"/>
      <c r="AI109" s="44" t="s">
        <v>170</v>
      </c>
      <c r="AJ109" s="44"/>
      <c r="AK109" s="44"/>
      <c r="AL109" s="44"/>
      <c r="AM109" s="44"/>
      <c r="AN109" s="38" t="s">
        <v>67</v>
      </c>
      <c r="AO109" s="38"/>
      <c r="AP109" s="38"/>
      <c r="AQ109" s="38"/>
      <c r="AR109" s="38"/>
      <c r="AS109" s="38" t="s">
        <v>68</v>
      </c>
      <c r="AT109" s="38"/>
      <c r="AU109" s="38"/>
      <c r="AV109" s="38"/>
      <c r="AW109" s="38"/>
      <c r="AX109" s="38" t="s">
        <v>92</v>
      </c>
      <c r="AY109" s="38"/>
      <c r="AZ109" s="38"/>
      <c r="BA109" s="38"/>
      <c r="BB109" s="44" t="s">
        <v>170</v>
      </c>
      <c r="BC109" s="44"/>
      <c r="BD109" s="44"/>
      <c r="BE109" s="44"/>
      <c r="BF109" s="44"/>
      <c r="BG109" s="38" t="s">
        <v>58</v>
      </c>
      <c r="BH109" s="38"/>
      <c r="BI109" s="38"/>
      <c r="BJ109" s="38"/>
      <c r="BK109" s="38"/>
      <c r="BL109" s="38" t="s">
        <v>59</v>
      </c>
      <c r="BM109" s="38"/>
      <c r="BN109" s="38"/>
      <c r="BO109" s="38"/>
      <c r="BP109" s="38"/>
      <c r="BQ109" s="38" t="s">
        <v>93</v>
      </c>
      <c r="BR109" s="38"/>
      <c r="BS109" s="38"/>
      <c r="BT109" s="38"/>
      <c r="BU109" s="44" t="s">
        <v>170</v>
      </c>
      <c r="BV109" s="44"/>
      <c r="BW109" s="44"/>
      <c r="BX109" s="44"/>
      <c r="BY109" s="44"/>
      <c r="CA109" t="s">
        <v>33</v>
      </c>
    </row>
    <row r="110" spans="1:79" s="98" customFormat="1" ht="12.75" customHeight="1">
      <c r="A110" s="88">
        <v>1</v>
      </c>
      <c r="B110" s="89"/>
      <c r="C110" s="89"/>
      <c r="D110" s="91" t="s">
        <v>187</v>
      </c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3"/>
      <c r="U110" s="95">
        <v>0</v>
      </c>
      <c r="V110" s="96"/>
      <c r="W110" s="96"/>
      <c r="X110" s="96"/>
      <c r="Y110" s="97"/>
      <c r="Z110" s="95">
        <v>53075</v>
      </c>
      <c r="AA110" s="96"/>
      <c r="AB110" s="96"/>
      <c r="AC110" s="96"/>
      <c r="AD110" s="97"/>
      <c r="AE110" s="95">
        <v>0</v>
      </c>
      <c r="AF110" s="96"/>
      <c r="AG110" s="96"/>
      <c r="AH110" s="97"/>
      <c r="AI110" s="95">
        <f>IF(ISNUMBER(U110),U110,0)+IF(ISNUMBER(Z110),Z110,0)</f>
        <v>53075</v>
      </c>
      <c r="AJ110" s="96"/>
      <c r="AK110" s="96"/>
      <c r="AL110" s="96"/>
      <c r="AM110" s="97"/>
      <c r="AN110" s="95">
        <v>0</v>
      </c>
      <c r="AO110" s="96"/>
      <c r="AP110" s="96"/>
      <c r="AQ110" s="96"/>
      <c r="AR110" s="97"/>
      <c r="AS110" s="95">
        <v>69000</v>
      </c>
      <c r="AT110" s="96"/>
      <c r="AU110" s="96"/>
      <c r="AV110" s="96"/>
      <c r="AW110" s="97"/>
      <c r="AX110" s="95">
        <v>0</v>
      </c>
      <c r="AY110" s="96"/>
      <c r="AZ110" s="96"/>
      <c r="BA110" s="97"/>
      <c r="BB110" s="95">
        <f>IF(ISNUMBER(AN110),AN110,0)+IF(ISNUMBER(AS110),AS110,0)</f>
        <v>69000</v>
      </c>
      <c r="BC110" s="96"/>
      <c r="BD110" s="96"/>
      <c r="BE110" s="96"/>
      <c r="BF110" s="97"/>
      <c r="BG110" s="95">
        <v>0</v>
      </c>
      <c r="BH110" s="96"/>
      <c r="BI110" s="96"/>
      <c r="BJ110" s="96"/>
      <c r="BK110" s="97"/>
      <c r="BL110" s="95">
        <v>70000</v>
      </c>
      <c r="BM110" s="96"/>
      <c r="BN110" s="96"/>
      <c r="BO110" s="96"/>
      <c r="BP110" s="97"/>
      <c r="BQ110" s="95">
        <v>0</v>
      </c>
      <c r="BR110" s="96"/>
      <c r="BS110" s="96"/>
      <c r="BT110" s="97"/>
      <c r="BU110" s="95">
        <f>IF(ISNUMBER(BG110),BG110,0)+IF(ISNUMBER(BL110),BL110,0)</f>
        <v>70000</v>
      </c>
      <c r="BV110" s="96"/>
      <c r="BW110" s="96"/>
      <c r="BX110" s="96"/>
      <c r="BY110" s="97"/>
      <c r="CA110" s="98" t="s">
        <v>34</v>
      </c>
    </row>
    <row r="111" spans="1:79" s="98" customFormat="1" ht="38.25" customHeight="1">
      <c r="A111" s="88">
        <v>2</v>
      </c>
      <c r="B111" s="89"/>
      <c r="C111" s="89"/>
      <c r="D111" s="91" t="s">
        <v>188</v>
      </c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3"/>
      <c r="U111" s="95">
        <v>10267525</v>
      </c>
      <c r="V111" s="96"/>
      <c r="W111" s="96"/>
      <c r="X111" s="96"/>
      <c r="Y111" s="97"/>
      <c r="Z111" s="95">
        <v>0</v>
      </c>
      <c r="AA111" s="96"/>
      <c r="AB111" s="96"/>
      <c r="AC111" s="96"/>
      <c r="AD111" s="97"/>
      <c r="AE111" s="95">
        <v>0</v>
      </c>
      <c r="AF111" s="96"/>
      <c r="AG111" s="96"/>
      <c r="AH111" s="97"/>
      <c r="AI111" s="95">
        <f>IF(ISNUMBER(U111),U111,0)+IF(ISNUMBER(Z111),Z111,0)</f>
        <v>10267525</v>
      </c>
      <c r="AJ111" s="96"/>
      <c r="AK111" s="96"/>
      <c r="AL111" s="96"/>
      <c r="AM111" s="97"/>
      <c r="AN111" s="95">
        <v>11567030</v>
      </c>
      <c r="AO111" s="96"/>
      <c r="AP111" s="96"/>
      <c r="AQ111" s="96"/>
      <c r="AR111" s="97"/>
      <c r="AS111" s="95">
        <v>0</v>
      </c>
      <c r="AT111" s="96"/>
      <c r="AU111" s="96"/>
      <c r="AV111" s="96"/>
      <c r="AW111" s="97"/>
      <c r="AX111" s="95">
        <v>0</v>
      </c>
      <c r="AY111" s="96"/>
      <c r="AZ111" s="96"/>
      <c r="BA111" s="97"/>
      <c r="BB111" s="95">
        <f>IF(ISNUMBER(AN111),AN111,0)+IF(ISNUMBER(AS111),AS111,0)</f>
        <v>11567030</v>
      </c>
      <c r="BC111" s="96"/>
      <c r="BD111" s="96"/>
      <c r="BE111" s="96"/>
      <c r="BF111" s="97"/>
      <c r="BG111" s="95">
        <v>13137036</v>
      </c>
      <c r="BH111" s="96"/>
      <c r="BI111" s="96"/>
      <c r="BJ111" s="96"/>
      <c r="BK111" s="97"/>
      <c r="BL111" s="95">
        <v>0</v>
      </c>
      <c r="BM111" s="96"/>
      <c r="BN111" s="96"/>
      <c r="BO111" s="96"/>
      <c r="BP111" s="97"/>
      <c r="BQ111" s="95">
        <v>0</v>
      </c>
      <c r="BR111" s="96"/>
      <c r="BS111" s="96"/>
      <c r="BT111" s="97"/>
      <c r="BU111" s="95">
        <f>IF(ISNUMBER(BG111),BG111,0)+IF(ISNUMBER(BL111),BL111,0)</f>
        <v>13137036</v>
      </c>
      <c r="BV111" s="96"/>
      <c r="BW111" s="96"/>
      <c r="BX111" s="96"/>
      <c r="BY111" s="97"/>
    </row>
    <row r="112" spans="1:79" s="6" customFormat="1" ht="12.75" customHeight="1">
      <c r="A112" s="86"/>
      <c r="B112" s="84"/>
      <c r="C112" s="84"/>
      <c r="D112" s="99" t="s">
        <v>147</v>
      </c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1"/>
      <c r="U112" s="103">
        <v>10267525</v>
      </c>
      <c r="V112" s="104"/>
      <c r="W112" s="104"/>
      <c r="X112" s="104"/>
      <c r="Y112" s="105"/>
      <c r="Z112" s="103">
        <v>53075</v>
      </c>
      <c r="AA112" s="104"/>
      <c r="AB112" s="104"/>
      <c r="AC112" s="104"/>
      <c r="AD112" s="105"/>
      <c r="AE112" s="103">
        <v>0</v>
      </c>
      <c r="AF112" s="104"/>
      <c r="AG112" s="104"/>
      <c r="AH112" s="105"/>
      <c r="AI112" s="103">
        <f>IF(ISNUMBER(U112),U112,0)+IF(ISNUMBER(Z112),Z112,0)</f>
        <v>10320600</v>
      </c>
      <c r="AJ112" s="104"/>
      <c r="AK112" s="104"/>
      <c r="AL112" s="104"/>
      <c r="AM112" s="105"/>
      <c r="AN112" s="103">
        <v>11567030</v>
      </c>
      <c r="AO112" s="104"/>
      <c r="AP112" s="104"/>
      <c r="AQ112" s="104"/>
      <c r="AR112" s="105"/>
      <c r="AS112" s="103">
        <v>69000</v>
      </c>
      <c r="AT112" s="104"/>
      <c r="AU112" s="104"/>
      <c r="AV112" s="104"/>
      <c r="AW112" s="105"/>
      <c r="AX112" s="103">
        <v>0</v>
      </c>
      <c r="AY112" s="104"/>
      <c r="AZ112" s="104"/>
      <c r="BA112" s="105"/>
      <c r="BB112" s="103">
        <f>IF(ISNUMBER(AN112),AN112,0)+IF(ISNUMBER(AS112),AS112,0)</f>
        <v>11636030</v>
      </c>
      <c r="BC112" s="104"/>
      <c r="BD112" s="104"/>
      <c r="BE112" s="104"/>
      <c r="BF112" s="105"/>
      <c r="BG112" s="103">
        <v>13137036</v>
      </c>
      <c r="BH112" s="104"/>
      <c r="BI112" s="104"/>
      <c r="BJ112" s="104"/>
      <c r="BK112" s="105"/>
      <c r="BL112" s="103">
        <v>70000</v>
      </c>
      <c r="BM112" s="104"/>
      <c r="BN112" s="104"/>
      <c r="BO112" s="104"/>
      <c r="BP112" s="105"/>
      <c r="BQ112" s="103">
        <v>0</v>
      </c>
      <c r="BR112" s="104"/>
      <c r="BS112" s="104"/>
      <c r="BT112" s="105"/>
      <c r="BU112" s="103">
        <f>IF(ISNUMBER(BG112),BG112,0)+IF(ISNUMBER(BL112),BL112,0)</f>
        <v>13207036</v>
      </c>
      <c r="BV112" s="104"/>
      <c r="BW112" s="104"/>
      <c r="BX112" s="104"/>
      <c r="BY112" s="105"/>
    </row>
    <row r="114" spans="1:79" ht="14.25" customHeight="1">
      <c r="A114" s="42" t="s">
        <v>291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</row>
    <row r="115" spans="1:79" ht="15" customHeight="1">
      <c r="A115" s="45" t="s">
        <v>261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</row>
    <row r="116" spans="1:79" ht="23.1" customHeight="1">
      <c r="A116" s="60" t="s">
        <v>6</v>
      </c>
      <c r="B116" s="61"/>
      <c r="C116" s="61"/>
      <c r="D116" s="60" t="s">
        <v>121</v>
      </c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2"/>
      <c r="U116" s="36" t="s">
        <v>283</v>
      </c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 t="s">
        <v>288</v>
      </c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</row>
    <row r="117" spans="1:79" ht="54" customHeight="1">
      <c r="A117" s="63"/>
      <c r="B117" s="64"/>
      <c r="C117" s="64"/>
      <c r="D117" s="63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5"/>
      <c r="U117" s="30" t="s">
        <v>4</v>
      </c>
      <c r="V117" s="31"/>
      <c r="W117" s="31"/>
      <c r="X117" s="31"/>
      <c r="Y117" s="32"/>
      <c r="Z117" s="30" t="s">
        <v>3</v>
      </c>
      <c r="AA117" s="31"/>
      <c r="AB117" s="31"/>
      <c r="AC117" s="31"/>
      <c r="AD117" s="32"/>
      <c r="AE117" s="46" t="s">
        <v>116</v>
      </c>
      <c r="AF117" s="47"/>
      <c r="AG117" s="47"/>
      <c r="AH117" s="47"/>
      <c r="AI117" s="48"/>
      <c r="AJ117" s="30" t="s">
        <v>5</v>
      </c>
      <c r="AK117" s="31"/>
      <c r="AL117" s="31"/>
      <c r="AM117" s="31"/>
      <c r="AN117" s="32"/>
      <c r="AO117" s="30" t="s">
        <v>4</v>
      </c>
      <c r="AP117" s="31"/>
      <c r="AQ117" s="31"/>
      <c r="AR117" s="31"/>
      <c r="AS117" s="32"/>
      <c r="AT117" s="30" t="s">
        <v>3</v>
      </c>
      <c r="AU117" s="31"/>
      <c r="AV117" s="31"/>
      <c r="AW117" s="31"/>
      <c r="AX117" s="32"/>
      <c r="AY117" s="46" t="s">
        <v>116</v>
      </c>
      <c r="AZ117" s="47"/>
      <c r="BA117" s="47"/>
      <c r="BB117" s="47"/>
      <c r="BC117" s="48"/>
      <c r="BD117" s="36" t="s">
        <v>96</v>
      </c>
      <c r="BE117" s="36"/>
      <c r="BF117" s="36"/>
      <c r="BG117" s="36"/>
      <c r="BH117" s="36"/>
    </row>
    <row r="118" spans="1:79" ht="15" customHeight="1">
      <c r="A118" s="30" t="s">
        <v>169</v>
      </c>
      <c r="B118" s="31"/>
      <c r="C118" s="31"/>
      <c r="D118" s="30">
        <v>2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2"/>
      <c r="U118" s="30">
        <v>3</v>
      </c>
      <c r="V118" s="31"/>
      <c r="W118" s="31"/>
      <c r="X118" s="31"/>
      <c r="Y118" s="32"/>
      <c r="Z118" s="30">
        <v>4</v>
      </c>
      <c r="AA118" s="31"/>
      <c r="AB118" s="31"/>
      <c r="AC118" s="31"/>
      <c r="AD118" s="32"/>
      <c r="AE118" s="30">
        <v>5</v>
      </c>
      <c r="AF118" s="31"/>
      <c r="AG118" s="31"/>
      <c r="AH118" s="31"/>
      <c r="AI118" s="32"/>
      <c r="AJ118" s="30">
        <v>6</v>
      </c>
      <c r="AK118" s="31"/>
      <c r="AL118" s="31"/>
      <c r="AM118" s="31"/>
      <c r="AN118" s="32"/>
      <c r="AO118" s="30">
        <v>7</v>
      </c>
      <c r="AP118" s="31"/>
      <c r="AQ118" s="31"/>
      <c r="AR118" s="31"/>
      <c r="AS118" s="32"/>
      <c r="AT118" s="30">
        <v>8</v>
      </c>
      <c r="AU118" s="31"/>
      <c r="AV118" s="31"/>
      <c r="AW118" s="31"/>
      <c r="AX118" s="32"/>
      <c r="AY118" s="30">
        <v>9</v>
      </c>
      <c r="AZ118" s="31"/>
      <c r="BA118" s="31"/>
      <c r="BB118" s="31"/>
      <c r="BC118" s="32"/>
      <c r="BD118" s="30">
        <v>10</v>
      </c>
      <c r="BE118" s="31"/>
      <c r="BF118" s="31"/>
      <c r="BG118" s="31"/>
      <c r="BH118" s="32"/>
    </row>
    <row r="119" spans="1:79" s="1" customFormat="1" ht="12.75" hidden="1" customHeight="1">
      <c r="A119" s="33" t="s">
        <v>69</v>
      </c>
      <c r="B119" s="34"/>
      <c r="C119" s="34"/>
      <c r="D119" s="33" t="s">
        <v>57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5"/>
      <c r="U119" s="33" t="s">
        <v>60</v>
      </c>
      <c r="V119" s="34"/>
      <c r="W119" s="34"/>
      <c r="X119" s="34"/>
      <c r="Y119" s="35"/>
      <c r="Z119" s="33" t="s">
        <v>61</v>
      </c>
      <c r="AA119" s="34"/>
      <c r="AB119" s="34"/>
      <c r="AC119" s="34"/>
      <c r="AD119" s="35"/>
      <c r="AE119" s="33" t="s">
        <v>94</v>
      </c>
      <c r="AF119" s="34"/>
      <c r="AG119" s="34"/>
      <c r="AH119" s="34"/>
      <c r="AI119" s="35"/>
      <c r="AJ119" s="50" t="s">
        <v>171</v>
      </c>
      <c r="AK119" s="51"/>
      <c r="AL119" s="51"/>
      <c r="AM119" s="51"/>
      <c r="AN119" s="52"/>
      <c r="AO119" s="33" t="s">
        <v>62</v>
      </c>
      <c r="AP119" s="34"/>
      <c r="AQ119" s="34"/>
      <c r="AR119" s="34"/>
      <c r="AS119" s="35"/>
      <c r="AT119" s="33" t="s">
        <v>63</v>
      </c>
      <c r="AU119" s="34"/>
      <c r="AV119" s="34"/>
      <c r="AW119" s="34"/>
      <c r="AX119" s="35"/>
      <c r="AY119" s="33" t="s">
        <v>95</v>
      </c>
      <c r="AZ119" s="34"/>
      <c r="BA119" s="34"/>
      <c r="BB119" s="34"/>
      <c r="BC119" s="35"/>
      <c r="BD119" s="44" t="s">
        <v>171</v>
      </c>
      <c r="BE119" s="44"/>
      <c r="BF119" s="44"/>
      <c r="BG119" s="44"/>
      <c r="BH119" s="44"/>
      <c r="CA119" s="1" t="s">
        <v>35</v>
      </c>
    </row>
    <row r="120" spans="1:79" s="98" customFormat="1" ht="12.75" customHeight="1">
      <c r="A120" s="88">
        <v>1</v>
      </c>
      <c r="B120" s="89"/>
      <c r="C120" s="89"/>
      <c r="D120" s="91" t="s">
        <v>187</v>
      </c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3"/>
      <c r="U120" s="95">
        <v>0</v>
      </c>
      <c r="V120" s="96"/>
      <c r="W120" s="96"/>
      <c r="X120" s="96"/>
      <c r="Y120" s="97"/>
      <c r="Z120" s="95">
        <v>50000</v>
      </c>
      <c r="AA120" s="96"/>
      <c r="AB120" s="96"/>
      <c r="AC120" s="96"/>
      <c r="AD120" s="97"/>
      <c r="AE120" s="94">
        <v>0</v>
      </c>
      <c r="AF120" s="94"/>
      <c r="AG120" s="94"/>
      <c r="AH120" s="94"/>
      <c r="AI120" s="94"/>
      <c r="AJ120" s="109">
        <f>IF(ISNUMBER(U120),U120,0)+IF(ISNUMBER(Z120),Z120,0)</f>
        <v>50000</v>
      </c>
      <c r="AK120" s="109"/>
      <c r="AL120" s="109"/>
      <c r="AM120" s="109"/>
      <c r="AN120" s="109"/>
      <c r="AO120" s="94">
        <v>0</v>
      </c>
      <c r="AP120" s="94"/>
      <c r="AQ120" s="94"/>
      <c r="AR120" s="94"/>
      <c r="AS120" s="94"/>
      <c r="AT120" s="109">
        <v>58335</v>
      </c>
      <c r="AU120" s="109"/>
      <c r="AV120" s="109"/>
      <c r="AW120" s="109"/>
      <c r="AX120" s="109"/>
      <c r="AY120" s="94">
        <v>0</v>
      </c>
      <c r="AZ120" s="94"/>
      <c r="BA120" s="94"/>
      <c r="BB120" s="94"/>
      <c r="BC120" s="94"/>
      <c r="BD120" s="109">
        <f>IF(ISNUMBER(AO120),AO120,0)+IF(ISNUMBER(AT120),AT120,0)</f>
        <v>58335</v>
      </c>
      <c r="BE120" s="109"/>
      <c r="BF120" s="109"/>
      <c r="BG120" s="109"/>
      <c r="BH120" s="109"/>
      <c r="CA120" s="98" t="s">
        <v>36</v>
      </c>
    </row>
    <row r="121" spans="1:79" s="98" customFormat="1" ht="38.25" customHeight="1">
      <c r="A121" s="88">
        <v>2</v>
      </c>
      <c r="B121" s="89"/>
      <c r="C121" s="89"/>
      <c r="D121" s="91" t="s">
        <v>188</v>
      </c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3"/>
      <c r="U121" s="95">
        <v>14361965</v>
      </c>
      <c r="V121" s="96"/>
      <c r="W121" s="96"/>
      <c r="X121" s="96"/>
      <c r="Y121" s="97"/>
      <c r="Z121" s="95">
        <v>0</v>
      </c>
      <c r="AA121" s="96"/>
      <c r="AB121" s="96"/>
      <c r="AC121" s="96"/>
      <c r="AD121" s="97"/>
      <c r="AE121" s="94">
        <v>0</v>
      </c>
      <c r="AF121" s="94"/>
      <c r="AG121" s="94"/>
      <c r="AH121" s="94"/>
      <c r="AI121" s="94"/>
      <c r="AJ121" s="109">
        <f>IF(ISNUMBER(U121),U121,0)+IF(ISNUMBER(Z121),Z121,0)</f>
        <v>14361965</v>
      </c>
      <c r="AK121" s="109"/>
      <c r="AL121" s="109"/>
      <c r="AM121" s="109"/>
      <c r="AN121" s="109"/>
      <c r="AO121" s="94">
        <v>14760008</v>
      </c>
      <c r="AP121" s="94"/>
      <c r="AQ121" s="94"/>
      <c r="AR121" s="94"/>
      <c r="AS121" s="94"/>
      <c r="AT121" s="109">
        <v>0</v>
      </c>
      <c r="AU121" s="109"/>
      <c r="AV121" s="109"/>
      <c r="AW121" s="109"/>
      <c r="AX121" s="109"/>
      <c r="AY121" s="94">
        <v>0</v>
      </c>
      <c r="AZ121" s="94"/>
      <c r="BA121" s="94"/>
      <c r="BB121" s="94"/>
      <c r="BC121" s="94"/>
      <c r="BD121" s="109">
        <f>IF(ISNUMBER(AO121),AO121,0)+IF(ISNUMBER(AT121),AT121,0)</f>
        <v>14760008</v>
      </c>
      <c r="BE121" s="109"/>
      <c r="BF121" s="109"/>
      <c r="BG121" s="109"/>
      <c r="BH121" s="109"/>
    </row>
    <row r="122" spans="1:79" s="6" customFormat="1" ht="12.75" customHeight="1">
      <c r="A122" s="86"/>
      <c r="B122" s="84"/>
      <c r="C122" s="84"/>
      <c r="D122" s="99" t="s">
        <v>147</v>
      </c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1"/>
      <c r="U122" s="103">
        <v>14361965</v>
      </c>
      <c r="V122" s="104"/>
      <c r="W122" s="104"/>
      <c r="X122" s="104"/>
      <c r="Y122" s="105"/>
      <c r="Z122" s="103">
        <v>50000</v>
      </c>
      <c r="AA122" s="104"/>
      <c r="AB122" s="104"/>
      <c r="AC122" s="104"/>
      <c r="AD122" s="105"/>
      <c r="AE122" s="102">
        <v>0</v>
      </c>
      <c r="AF122" s="102"/>
      <c r="AG122" s="102"/>
      <c r="AH122" s="102"/>
      <c r="AI122" s="102"/>
      <c r="AJ122" s="87">
        <f>IF(ISNUMBER(U122),U122,0)+IF(ISNUMBER(Z122),Z122,0)</f>
        <v>14411965</v>
      </c>
      <c r="AK122" s="87"/>
      <c r="AL122" s="87"/>
      <c r="AM122" s="87"/>
      <c r="AN122" s="87"/>
      <c r="AO122" s="102">
        <v>14760008</v>
      </c>
      <c r="AP122" s="102"/>
      <c r="AQ122" s="102"/>
      <c r="AR122" s="102"/>
      <c r="AS122" s="102"/>
      <c r="AT122" s="87">
        <v>58335</v>
      </c>
      <c r="AU122" s="87"/>
      <c r="AV122" s="87"/>
      <c r="AW122" s="87"/>
      <c r="AX122" s="87"/>
      <c r="AY122" s="102">
        <v>0</v>
      </c>
      <c r="AZ122" s="102"/>
      <c r="BA122" s="102"/>
      <c r="BB122" s="102"/>
      <c r="BC122" s="102"/>
      <c r="BD122" s="87">
        <f>IF(ISNUMBER(AO122),AO122,0)+IF(ISNUMBER(AT122),AT122,0)</f>
        <v>14818343</v>
      </c>
      <c r="BE122" s="87"/>
      <c r="BF122" s="87"/>
      <c r="BG122" s="87"/>
      <c r="BH122" s="87"/>
    </row>
    <row r="123" spans="1:79" s="5" customFormat="1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</row>
    <row r="125" spans="1:79" ht="14.25" customHeight="1">
      <c r="A125" s="42" t="s">
        <v>152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</row>
    <row r="126" spans="1:79" ht="14.25" customHeight="1">
      <c r="A126" s="42" t="s">
        <v>276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</row>
    <row r="127" spans="1:79" ht="23.1" customHeight="1">
      <c r="A127" s="60" t="s">
        <v>6</v>
      </c>
      <c r="B127" s="61"/>
      <c r="C127" s="61"/>
      <c r="D127" s="36" t="s">
        <v>9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 t="s">
        <v>8</v>
      </c>
      <c r="R127" s="36"/>
      <c r="S127" s="36"/>
      <c r="T127" s="36"/>
      <c r="U127" s="36"/>
      <c r="V127" s="36" t="s">
        <v>7</v>
      </c>
      <c r="W127" s="36"/>
      <c r="X127" s="36"/>
      <c r="Y127" s="36"/>
      <c r="Z127" s="36"/>
      <c r="AA127" s="36"/>
      <c r="AB127" s="36"/>
      <c r="AC127" s="36"/>
      <c r="AD127" s="36"/>
      <c r="AE127" s="36"/>
      <c r="AF127" s="30" t="s">
        <v>262</v>
      </c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2"/>
      <c r="AU127" s="30" t="s">
        <v>265</v>
      </c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2"/>
      <c r="BJ127" s="30" t="s">
        <v>272</v>
      </c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2"/>
    </row>
    <row r="128" spans="1:79" ht="32.25" customHeight="1">
      <c r="A128" s="63"/>
      <c r="B128" s="64"/>
      <c r="C128" s="64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 t="s">
        <v>4</v>
      </c>
      <c r="AG128" s="36"/>
      <c r="AH128" s="36"/>
      <c r="AI128" s="36"/>
      <c r="AJ128" s="36"/>
      <c r="AK128" s="36" t="s">
        <v>3</v>
      </c>
      <c r="AL128" s="36"/>
      <c r="AM128" s="36"/>
      <c r="AN128" s="36"/>
      <c r="AO128" s="36"/>
      <c r="AP128" s="36" t="s">
        <v>123</v>
      </c>
      <c r="AQ128" s="36"/>
      <c r="AR128" s="36"/>
      <c r="AS128" s="36"/>
      <c r="AT128" s="36"/>
      <c r="AU128" s="36" t="s">
        <v>4</v>
      </c>
      <c r="AV128" s="36"/>
      <c r="AW128" s="36"/>
      <c r="AX128" s="36"/>
      <c r="AY128" s="36"/>
      <c r="AZ128" s="36" t="s">
        <v>3</v>
      </c>
      <c r="BA128" s="36"/>
      <c r="BB128" s="36"/>
      <c r="BC128" s="36"/>
      <c r="BD128" s="36"/>
      <c r="BE128" s="36" t="s">
        <v>90</v>
      </c>
      <c r="BF128" s="36"/>
      <c r="BG128" s="36"/>
      <c r="BH128" s="36"/>
      <c r="BI128" s="36"/>
      <c r="BJ128" s="36" t="s">
        <v>4</v>
      </c>
      <c r="BK128" s="36"/>
      <c r="BL128" s="36"/>
      <c r="BM128" s="36"/>
      <c r="BN128" s="36"/>
      <c r="BO128" s="36" t="s">
        <v>3</v>
      </c>
      <c r="BP128" s="36"/>
      <c r="BQ128" s="36"/>
      <c r="BR128" s="36"/>
      <c r="BS128" s="36"/>
      <c r="BT128" s="36" t="s">
        <v>97</v>
      </c>
      <c r="BU128" s="36"/>
      <c r="BV128" s="36"/>
      <c r="BW128" s="36"/>
      <c r="BX128" s="36"/>
    </row>
    <row r="129" spans="1:79" ht="15" customHeight="1">
      <c r="A129" s="30">
        <v>1</v>
      </c>
      <c r="B129" s="31"/>
      <c r="C129" s="31"/>
      <c r="D129" s="36">
        <v>2</v>
      </c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>
        <v>3</v>
      </c>
      <c r="R129" s="36"/>
      <c r="S129" s="36"/>
      <c r="T129" s="36"/>
      <c r="U129" s="36"/>
      <c r="V129" s="36">
        <v>4</v>
      </c>
      <c r="W129" s="36"/>
      <c r="X129" s="36"/>
      <c r="Y129" s="36"/>
      <c r="Z129" s="36"/>
      <c r="AA129" s="36"/>
      <c r="AB129" s="36"/>
      <c r="AC129" s="36"/>
      <c r="AD129" s="36"/>
      <c r="AE129" s="36"/>
      <c r="AF129" s="36">
        <v>5</v>
      </c>
      <c r="AG129" s="36"/>
      <c r="AH129" s="36"/>
      <c r="AI129" s="36"/>
      <c r="AJ129" s="36"/>
      <c r="AK129" s="36">
        <v>6</v>
      </c>
      <c r="AL129" s="36"/>
      <c r="AM129" s="36"/>
      <c r="AN129" s="36"/>
      <c r="AO129" s="36"/>
      <c r="AP129" s="36">
        <v>7</v>
      </c>
      <c r="AQ129" s="36"/>
      <c r="AR129" s="36"/>
      <c r="AS129" s="36"/>
      <c r="AT129" s="36"/>
      <c r="AU129" s="36">
        <v>8</v>
      </c>
      <c r="AV129" s="36"/>
      <c r="AW129" s="36"/>
      <c r="AX129" s="36"/>
      <c r="AY129" s="36"/>
      <c r="AZ129" s="36">
        <v>9</v>
      </c>
      <c r="BA129" s="36"/>
      <c r="BB129" s="36"/>
      <c r="BC129" s="36"/>
      <c r="BD129" s="36"/>
      <c r="BE129" s="36">
        <v>10</v>
      </c>
      <c r="BF129" s="36"/>
      <c r="BG129" s="36"/>
      <c r="BH129" s="36"/>
      <c r="BI129" s="36"/>
      <c r="BJ129" s="36">
        <v>11</v>
      </c>
      <c r="BK129" s="36"/>
      <c r="BL129" s="36"/>
      <c r="BM129" s="36"/>
      <c r="BN129" s="36"/>
      <c r="BO129" s="36">
        <v>12</v>
      </c>
      <c r="BP129" s="36"/>
      <c r="BQ129" s="36"/>
      <c r="BR129" s="36"/>
      <c r="BS129" s="36"/>
      <c r="BT129" s="36">
        <v>13</v>
      </c>
      <c r="BU129" s="36"/>
      <c r="BV129" s="36"/>
      <c r="BW129" s="36"/>
      <c r="BX129" s="36"/>
    </row>
    <row r="130" spans="1:79" ht="10.5" hidden="1" customHeight="1">
      <c r="A130" s="33" t="s">
        <v>154</v>
      </c>
      <c r="B130" s="34"/>
      <c r="C130" s="34"/>
      <c r="D130" s="36" t="s">
        <v>57</v>
      </c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 t="s">
        <v>70</v>
      </c>
      <c r="R130" s="36"/>
      <c r="S130" s="36"/>
      <c r="T130" s="36"/>
      <c r="U130" s="36"/>
      <c r="V130" s="36" t="s">
        <v>71</v>
      </c>
      <c r="W130" s="36"/>
      <c r="X130" s="36"/>
      <c r="Y130" s="36"/>
      <c r="Z130" s="36"/>
      <c r="AA130" s="36"/>
      <c r="AB130" s="36"/>
      <c r="AC130" s="36"/>
      <c r="AD130" s="36"/>
      <c r="AE130" s="36"/>
      <c r="AF130" s="38" t="s">
        <v>111</v>
      </c>
      <c r="AG130" s="38"/>
      <c r="AH130" s="38"/>
      <c r="AI130" s="38"/>
      <c r="AJ130" s="38"/>
      <c r="AK130" s="37" t="s">
        <v>112</v>
      </c>
      <c r="AL130" s="37"/>
      <c r="AM130" s="37"/>
      <c r="AN130" s="37"/>
      <c r="AO130" s="37"/>
      <c r="AP130" s="44" t="s">
        <v>122</v>
      </c>
      <c r="AQ130" s="44"/>
      <c r="AR130" s="44"/>
      <c r="AS130" s="44"/>
      <c r="AT130" s="44"/>
      <c r="AU130" s="38" t="s">
        <v>113</v>
      </c>
      <c r="AV130" s="38"/>
      <c r="AW130" s="38"/>
      <c r="AX130" s="38"/>
      <c r="AY130" s="38"/>
      <c r="AZ130" s="37" t="s">
        <v>114</v>
      </c>
      <c r="BA130" s="37"/>
      <c r="BB130" s="37"/>
      <c r="BC130" s="37"/>
      <c r="BD130" s="37"/>
      <c r="BE130" s="44" t="s">
        <v>122</v>
      </c>
      <c r="BF130" s="44"/>
      <c r="BG130" s="44"/>
      <c r="BH130" s="44"/>
      <c r="BI130" s="44"/>
      <c r="BJ130" s="38" t="s">
        <v>105</v>
      </c>
      <c r="BK130" s="38"/>
      <c r="BL130" s="38"/>
      <c r="BM130" s="38"/>
      <c r="BN130" s="38"/>
      <c r="BO130" s="37" t="s">
        <v>106</v>
      </c>
      <c r="BP130" s="37"/>
      <c r="BQ130" s="37"/>
      <c r="BR130" s="37"/>
      <c r="BS130" s="37"/>
      <c r="BT130" s="44" t="s">
        <v>122</v>
      </c>
      <c r="BU130" s="44"/>
      <c r="BV130" s="44"/>
      <c r="BW130" s="44"/>
      <c r="BX130" s="44"/>
      <c r="CA130" t="s">
        <v>37</v>
      </c>
    </row>
    <row r="131" spans="1:79" s="6" customFormat="1" ht="15" customHeight="1">
      <c r="A131" s="86">
        <v>0</v>
      </c>
      <c r="B131" s="84"/>
      <c r="C131" s="84"/>
      <c r="D131" s="110" t="s">
        <v>189</v>
      </c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>
        <f>IF(ISNUMBER(AF131),AF131,0)+IF(ISNUMBER(AK131),AK131,0)</f>
        <v>0</v>
      </c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>
        <f>IF(ISNUMBER(AU131),AU131,0)+IF(ISNUMBER(AZ131),AZ131,0)</f>
        <v>0</v>
      </c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>
        <f>IF(ISNUMBER(BJ131),BJ131,0)+IF(ISNUMBER(BO131),BO131,0)</f>
        <v>0</v>
      </c>
      <c r="BU131" s="111"/>
      <c r="BV131" s="111"/>
      <c r="BW131" s="111"/>
      <c r="BX131" s="111"/>
      <c r="CA131" s="6" t="s">
        <v>38</v>
      </c>
    </row>
    <row r="132" spans="1:79" s="98" customFormat="1" ht="42.75" customHeight="1">
      <c r="A132" s="88">
        <v>1</v>
      </c>
      <c r="B132" s="89"/>
      <c r="C132" s="89"/>
      <c r="D132" s="113" t="s">
        <v>190</v>
      </c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5"/>
      <c r="Q132" s="36" t="s">
        <v>191</v>
      </c>
      <c r="R132" s="36"/>
      <c r="S132" s="36"/>
      <c r="T132" s="36"/>
      <c r="U132" s="36"/>
      <c r="V132" s="113" t="s">
        <v>192</v>
      </c>
      <c r="W132" s="114"/>
      <c r="X132" s="114"/>
      <c r="Y132" s="114"/>
      <c r="Z132" s="114"/>
      <c r="AA132" s="114"/>
      <c r="AB132" s="114"/>
      <c r="AC132" s="114"/>
      <c r="AD132" s="114"/>
      <c r="AE132" s="115"/>
      <c r="AF132" s="116">
        <v>58.5</v>
      </c>
      <c r="AG132" s="116"/>
      <c r="AH132" s="116"/>
      <c r="AI132" s="116"/>
      <c r="AJ132" s="116"/>
      <c r="AK132" s="116">
        <v>0</v>
      </c>
      <c r="AL132" s="116"/>
      <c r="AM132" s="116"/>
      <c r="AN132" s="116"/>
      <c r="AO132" s="116"/>
      <c r="AP132" s="116">
        <f>IF(ISNUMBER(AF132),AF132,0)+IF(ISNUMBER(AK132),AK132,0)</f>
        <v>58.5</v>
      </c>
      <c r="AQ132" s="116"/>
      <c r="AR132" s="116"/>
      <c r="AS132" s="116"/>
      <c r="AT132" s="116"/>
      <c r="AU132" s="116">
        <v>58.5</v>
      </c>
      <c r="AV132" s="116"/>
      <c r="AW132" s="116"/>
      <c r="AX132" s="116"/>
      <c r="AY132" s="116"/>
      <c r="AZ132" s="116">
        <v>0</v>
      </c>
      <c r="BA132" s="116"/>
      <c r="BB132" s="116"/>
      <c r="BC132" s="116"/>
      <c r="BD132" s="116"/>
      <c r="BE132" s="116">
        <f>IF(ISNUMBER(AU132),AU132,0)+IF(ISNUMBER(AZ132),AZ132,0)</f>
        <v>58.5</v>
      </c>
      <c r="BF132" s="116"/>
      <c r="BG132" s="116"/>
      <c r="BH132" s="116"/>
      <c r="BI132" s="116"/>
      <c r="BJ132" s="116">
        <v>58.5</v>
      </c>
      <c r="BK132" s="116"/>
      <c r="BL132" s="116"/>
      <c r="BM132" s="116"/>
      <c r="BN132" s="116"/>
      <c r="BO132" s="116">
        <v>0</v>
      </c>
      <c r="BP132" s="116"/>
      <c r="BQ132" s="116"/>
      <c r="BR132" s="116"/>
      <c r="BS132" s="116"/>
      <c r="BT132" s="116">
        <f>IF(ISNUMBER(BJ132),BJ132,0)+IF(ISNUMBER(BO132),BO132,0)</f>
        <v>58.5</v>
      </c>
      <c r="BU132" s="116"/>
      <c r="BV132" s="116"/>
      <c r="BW132" s="116"/>
      <c r="BX132" s="116"/>
    </row>
    <row r="133" spans="1:79" s="98" customFormat="1" ht="30" customHeight="1">
      <c r="A133" s="88">
        <v>1</v>
      </c>
      <c r="B133" s="89"/>
      <c r="C133" s="89"/>
      <c r="D133" s="113" t="s">
        <v>193</v>
      </c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5"/>
      <c r="Q133" s="36" t="s">
        <v>191</v>
      </c>
      <c r="R133" s="36"/>
      <c r="S133" s="36"/>
      <c r="T133" s="36"/>
      <c r="U133" s="36"/>
      <c r="V133" s="113" t="s">
        <v>194</v>
      </c>
      <c r="W133" s="92"/>
      <c r="X133" s="92"/>
      <c r="Y133" s="92"/>
      <c r="Z133" s="92"/>
      <c r="AA133" s="92"/>
      <c r="AB133" s="92"/>
      <c r="AC133" s="92"/>
      <c r="AD133" s="92"/>
      <c r="AE133" s="93"/>
      <c r="AF133" s="116">
        <v>54</v>
      </c>
      <c r="AG133" s="116"/>
      <c r="AH133" s="116"/>
      <c r="AI133" s="116"/>
      <c r="AJ133" s="116"/>
      <c r="AK133" s="116">
        <v>0</v>
      </c>
      <c r="AL133" s="116"/>
      <c r="AM133" s="116"/>
      <c r="AN133" s="116"/>
      <c r="AO133" s="116"/>
      <c r="AP133" s="116">
        <f>IF(ISNUMBER(AF133),AF133,0)+IF(ISNUMBER(AK133),AK133,0)</f>
        <v>54</v>
      </c>
      <c r="AQ133" s="116"/>
      <c r="AR133" s="116"/>
      <c r="AS133" s="116"/>
      <c r="AT133" s="116"/>
      <c r="AU133" s="116">
        <v>54</v>
      </c>
      <c r="AV133" s="116"/>
      <c r="AW133" s="116"/>
      <c r="AX133" s="116"/>
      <c r="AY133" s="116"/>
      <c r="AZ133" s="116">
        <v>0</v>
      </c>
      <c r="BA133" s="116"/>
      <c r="BB133" s="116"/>
      <c r="BC133" s="116"/>
      <c r="BD133" s="116"/>
      <c r="BE133" s="116">
        <f>IF(ISNUMBER(AU133),AU133,0)+IF(ISNUMBER(AZ133),AZ133,0)</f>
        <v>54</v>
      </c>
      <c r="BF133" s="116"/>
      <c r="BG133" s="116"/>
      <c r="BH133" s="116"/>
      <c r="BI133" s="116"/>
      <c r="BJ133" s="116">
        <v>54</v>
      </c>
      <c r="BK133" s="116"/>
      <c r="BL133" s="116"/>
      <c r="BM133" s="116"/>
      <c r="BN133" s="116"/>
      <c r="BO133" s="116">
        <v>0</v>
      </c>
      <c r="BP133" s="116"/>
      <c r="BQ133" s="116"/>
      <c r="BR133" s="116"/>
      <c r="BS133" s="116"/>
      <c r="BT133" s="116">
        <f>IF(ISNUMBER(BJ133),BJ133,0)+IF(ISNUMBER(BO133),BO133,0)</f>
        <v>54</v>
      </c>
      <c r="BU133" s="116"/>
      <c r="BV133" s="116"/>
      <c r="BW133" s="116"/>
      <c r="BX133" s="116"/>
    </row>
    <row r="134" spans="1:79" s="98" customFormat="1" ht="30" customHeight="1">
      <c r="A134" s="88">
        <v>1</v>
      </c>
      <c r="B134" s="89"/>
      <c r="C134" s="89"/>
      <c r="D134" s="113" t="s">
        <v>195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3"/>
      <c r="Q134" s="36" t="s">
        <v>191</v>
      </c>
      <c r="R134" s="36"/>
      <c r="S134" s="36"/>
      <c r="T134" s="36"/>
      <c r="U134" s="36"/>
      <c r="V134" s="113" t="s">
        <v>194</v>
      </c>
      <c r="W134" s="92"/>
      <c r="X134" s="92"/>
      <c r="Y134" s="92"/>
      <c r="Z134" s="92"/>
      <c r="AA134" s="92"/>
      <c r="AB134" s="92"/>
      <c r="AC134" s="92"/>
      <c r="AD134" s="92"/>
      <c r="AE134" s="93"/>
      <c r="AF134" s="116">
        <v>4.5</v>
      </c>
      <c r="AG134" s="116"/>
      <c r="AH134" s="116"/>
      <c r="AI134" s="116"/>
      <c r="AJ134" s="116"/>
      <c r="AK134" s="116">
        <v>0</v>
      </c>
      <c r="AL134" s="116"/>
      <c r="AM134" s="116"/>
      <c r="AN134" s="116"/>
      <c r="AO134" s="116"/>
      <c r="AP134" s="116">
        <f>IF(ISNUMBER(AF134),AF134,0)+IF(ISNUMBER(AK134),AK134,0)</f>
        <v>4.5</v>
      </c>
      <c r="AQ134" s="116"/>
      <c r="AR134" s="116"/>
      <c r="AS134" s="116"/>
      <c r="AT134" s="116"/>
      <c r="AU134" s="116">
        <v>4.5</v>
      </c>
      <c r="AV134" s="116"/>
      <c r="AW134" s="116"/>
      <c r="AX134" s="116"/>
      <c r="AY134" s="116"/>
      <c r="AZ134" s="116">
        <v>0</v>
      </c>
      <c r="BA134" s="116"/>
      <c r="BB134" s="116"/>
      <c r="BC134" s="116"/>
      <c r="BD134" s="116"/>
      <c r="BE134" s="116">
        <f>IF(ISNUMBER(AU134),AU134,0)+IF(ISNUMBER(AZ134),AZ134,0)</f>
        <v>4.5</v>
      </c>
      <c r="BF134" s="116"/>
      <c r="BG134" s="116"/>
      <c r="BH134" s="116"/>
      <c r="BI134" s="116"/>
      <c r="BJ134" s="116">
        <v>4.5</v>
      </c>
      <c r="BK134" s="116"/>
      <c r="BL134" s="116"/>
      <c r="BM134" s="116"/>
      <c r="BN134" s="116"/>
      <c r="BO134" s="116">
        <v>0</v>
      </c>
      <c r="BP134" s="116"/>
      <c r="BQ134" s="116"/>
      <c r="BR134" s="116"/>
      <c r="BS134" s="116"/>
      <c r="BT134" s="116">
        <f>IF(ISNUMBER(BJ134),BJ134,0)+IF(ISNUMBER(BO134),BO134,0)</f>
        <v>4.5</v>
      </c>
      <c r="BU134" s="116"/>
      <c r="BV134" s="116"/>
      <c r="BW134" s="116"/>
      <c r="BX134" s="116"/>
    </row>
    <row r="135" spans="1:79" s="6" customFormat="1" ht="15" customHeight="1">
      <c r="A135" s="86">
        <v>0</v>
      </c>
      <c r="B135" s="84"/>
      <c r="C135" s="84"/>
      <c r="D135" s="112" t="s">
        <v>196</v>
      </c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1"/>
      <c r="Q135" s="110"/>
      <c r="R135" s="110"/>
      <c r="S135" s="110"/>
      <c r="T135" s="110"/>
      <c r="U135" s="110"/>
      <c r="V135" s="112"/>
      <c r="W135" s="100"/>
      <c r="X135" s="100"/>
      <c r="Y135" s="100"/>
      <c r="Z135" s="100"/>
      <c r="AA135" s="100"/>
      <c r="AB135" s="100"/>
      <c r="AC135" s="100"/>
      <c r="AD135" s="100"/>
      <c r="AE135" s="10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>
        <f>IF(ISNUMBER(AF135),AF135,0)+IF(ISNUMBER(AK135),AK135,0)</f>
        <v>0</v>
      </c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>
        <f>IF(ISNUMBER(AU135),AU135,0)+IF(ISNUMBER(AZ135),AZ135,0)</f>
        <v>0</v>
      </c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>
        <f>IF(ISNUMBER(BJ135),BJ135,0)+IF(ISNUMBER(BO135),BO135,0)</f>
        <v>0</v>
      </c>
      <c r="BU135" s="111"/>
      <c r="BV135" s="111"/>
      <c r="BW135" s="111"/>
      <c r="BX135" s="111"/>
    </row>
    <row r="136" spans="1:79" s="98" customFormat="1" ht="42.75" customHeight="1">
      <c r="A136" s="88">
        <v>1</v>
      </c>
      <c r="B136" s="89"/>
      <c r="C136" s="89"/>
      <c r="D136" s="113" t="s">
        <v>197</v>
      </c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3"/>
      <c r="Q136" s="36" t="s">
        <v>191</v>
      </c>
      <c r="R136" s="36"/>
      <c r="S136" s="36"/>
      <c r="T136" s="36"/>
      <c r="U136" s="36"/>
      <c r="V136" s="113" t="s">
        <v>198</v>
      </c>
      <c r="W136" s="92"/>
      <c r="X136" s="92"/>
      <c r="Y136" s="92"/>
      <c r="Z136" s="92"/>
      <c r="AA136" s="92"/>
      <c r="AB136" s="92"/>
      <c r="AC136" s="92"/>
      <c r="AD136" s="92"/>
      <c r="AE136" s="93"/>
      <c r="AF136" s="116">
        <v>973</v>
      </c>
      <c r="AG136" s="116"/>
      <c r="AH136" s="116"/>
      <c r="AI136" s="116"/>
      <c r="AJ136" s="116"/>
      <c r="AK136" s="116">
        <v>0</v>
      </c>
      <c r="AL136" s="116"/>
      <c r="AM136" s="116"/>
      <c r="AN136" s="116"/>
      <c r="AO136" s="116"/>
      <c r="AP136" s="116">
        <f>IF(ISNUMBER(AF136),AF136,0)+IF(ISNUMBER(AK136),AK136,0)</f>
        <v>973</v>
      </c>
      <c r="AQ136" s="116"/>
      <c r="AR136" s="116"/>
      <c r="AS136" s="116"/>
      <c r="AT136" s="116"/>
      <c r="AU136" s="116">
        <v>937</v>
      </c>
      <c r="AV136" s="116"/>
      <c r="AW136" s="116"/>
      <c r="AX136" s="116"/>
      <c r="AY136" s="116"/>
      <c r="AZ136" s="116">
        <v>0</v>
      </c>
      <c r="BA136" s="116"/>
      <c r="BB136" s="116"/>
      <c r="BC136" s="116"/>
      <c r="BD136" s="116"/>
      <c r="BE136" s="116">
        <f>IF(ISNUMBER(AU136),AU136,0)+IF(ISNUMBER(AZ136),AZ136,0)</f>
        <v>937</v>
      </c>
      <c r="BF136" s="116"/>
      <c r="BG136" s="116"/>
      <c r="BH136" s="116"/>
      <c r="BI136" s="116"/>
      <c r="BJ136" s="116">
        <v>965</v>
      </c>
      <c r="BK136" s="116"/>
      <c r="BL136" s="116"/>
      <c r="BM136" s="116"/>
      <c r="BN136" s="116"/>
      <c r="BO136" s="116">
        <v>0</v>
      </c>
      <c r="BP136" s="116"/>
      <c r="BQ136" s="116"/>
      <c r="BR136" s="116"/>
      <c r="BS136" s="116"/>
      <c r="BT136" s="116">
        <f>IF(ISNUMBER(BJ136),BJ136,0)+IF(ISNUMBER(BO136),BO136,0)</f>
        <v>965</v>
      </c>
      <c r="BU136" s="116"/>
      <c r="BV136" s="116"/>
      <c r="BW136" s="116"/>
      <c r="BX136" s="116"/>
    </row>
    <row r="137" spans="1:79" s="98" customFormat="1" ht="30" customHeight="1">
      <c r="A137" s="88">
        <v>1</v>
      </c>
      <c r="B137" s="89"/>
      <c r="C137" s="89"/>
      <c r="D137" s="113" t="s">
        <v>199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3"/>
      <c r="Q137" s="36" t="s">
        <v>200</v>
      </c>
      <c r="R137" s="36"/>
      <c r="S137" s="36"/>
      <c r="T137" s="36"/>
      <c r="U137" s="36"/>
      <c r="V137" s="113" t="s">
        <v>201</v>
      </c>
      <c r="W137" s="92"/>
      <c r="X137" s="92"/>
      <c r="Y137" s="92"/>
      <c r="Z137" s="92"/>
      <c r="AA137" s="92"/>
      <c r="AB137" s="92"/>
      <c r="AC137" s="92"/>
      <c r="AD137" s="92"/>
      <c r="AE137" s="93"/>
      <c r="AF137" s="116">
        <v>0</v>
      </c>
      <c r="AG137" s="116"/>
      <c r="AH137" s="116"/>
      <c r="AI137" s="116"/>
      <c r="AJ137" s="116"/>
      <c r="AK137" s="116">
        <v>53075</v>
      </c>
      <c r="AL137" s="116"/>
      <c r="AM137" s="116"/>
      <c r="AN137" s="116"/>
      <c r="AO137" s="116"/>
      <c r="AP137" s="116">
        <f>IF(ISNUMBER(AF137),AF137,0)+IF(ISNUMBER(AK137),AK137,0)</f>
        <v>53075</v>
      </c>
      <c r="AQ137" s="116"/>
      <c r="AR137" s="116"/>
      <c r="AS137" s="116"/>
      <c r="AT137" s="116"/>
      <c r="AU137" s="116">
        <v>0</v>
      </c>
      <c r="AV137" s="116"/>
      <c r="AW137" s="116"/>
      <c r="AX137" s="116"/>
      <c r="AY137" s="116"/>
      <c r="AZ137" s="116">
        <v>69000</v>
      </c>
      <c r="BA137" s="116"/>
      <c r="BB137" s="116"/>
      <c r="BC137" s="116"/>
      <c r="BD137" s="116"/>
      <c r="BE137" s="116">
        <f>IF(ISNUMBER(AU137),AU137,0)+IF(ISNUMBER(AZ137),AZ137,0)</f>
        <v>69000</v>
      </c>
      <c r="BF137" s="116"/>
      <c r="BG137" s="116"/>
      <c r="BH137" s="116"/>
      <c r="BI137" s="116"/>
      <c r="BJ137" s="116">
        <v>0</v>
      </c>
      <c r="BK137" s="116"/>
      <c r="BL137" s="116"/>
      <c r="BM137" s="116"/>
      <c r="BN137" s="116"/>
      <c r="BO137" s="116">
        <v>70000</v>
      </c>
      <c r="BP137" s="116"/>
      <c r="BQ137" s="116"/>
      <c r="BR137" s="116"/>
      <c r="BS137" s="116"/>
      <c r="BT137" s="116">
        <f>IF(ISNUMBER(BJ137),BJ137,0)+IF(ISNUMBER(BO137),BO137,0)</f>
        <v>70000</v>
      </c>
      <c r="BU137" s="116"/>
      <c r="BV137" s="116"/>
      <c r="BW137" s="116"/>
      <c r="BX137" s="116"/>
    </row>
    <row r="138" spans="1:79" s="98" customFormat="1" ht="75" customHeight="1">
      <c r="A138" s="88">
        <v>1</v>
      </c>
      <c r="B138" s="89"/>
      <c r="C138" s="89"/>
      <c r="D138" s="113" t="s">
        <v>202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3"/>
      <c r="Q138" s="36" t="s">
        <v>191</v>
      </c>
      <c r="R138" s="36"/>
      <c r="S138" s="36"/>
      <c r="T138" s="36"/>
      <c r="U138" s="36"/>
      <c r="V138" s="113" t="s">
        <v>203</v>
      </c>
      <c r="W138" s="92"/>
      <c r="X138" s="92"/>
      <c r="Y138" s="92"/>
      <c r="Z138" s="92"/>
      <c r="AA138" s="92"/>
      <c r="AB138" s="92"/>
      <c r="AC138" s="92"/>
      <c r="AD138" s="92"/>
      <c r="AE138" s="93"/>
      <c r="AF138" s="116">
        <v>191</v>
      </c>
      <c r="AG138" s="116"/>
      <c r="AH138" s="116"/>
      <c r="AI138" s="116"/>
      <c r="AJ138" s="116"/>
      <c r="AK138" s="116">
        <v>0</v>
      </c>
      <c r="AL138" s="116"/>
      <c r="AM138" s="116"/>
      <c r="AN138" s="116"/>
      <c r="AO138" s="116"/>
      <c r="AP138" s="116">
        <f>IF(ISNUMBER(AF138),AF138,0)+IF(ISNUMBER(AK138),AK138,0)</f>
        <v>191</v>
      </c>
      <c r="AQ138" s="116"/>
      <c r="AR138" s="116"/>
      <c r="AS138" s="116"/>
      <c r="AT138" s="116"/>
      <c r="AU138" s="116">
        <v>191</v>
      </c>
      <c r="AV138" s="116"/>
      <c r="AW138" s="116"/>
      <c r="AX138" s="116"/>
      <c r="AY138" s="116"/>
      <c r="AZ138" s="116">
        <v>0</v>
      </c>
      <c r="BA138" s="116"/>
      <c r="BB138" s="116"/>
      <c r="BC138" s="116"/>
      <c r="BD138" s="116"/>
      <c r="BE138" s="116">
        <f>IF(ISNUMBER(AU138),AU138,0)+IF(ISNUMBER(AZ138),AZ138,0)</f>
        <v>191</v>
      </c>
      <c r="BF138" s="116"/>
      <c r="BG138" s="116"/>
      <c r="BH138" s="116"/>
      <c r="BI138" s="116"/>
      <c r="BJ138" s="116">
        <v>195</v>
      </c>
      <c r="BK138" s="116"/>
      <c r="BL138" s="116"/>
      <c r="BM138" s="116"/>
      <c r="BN138" s="116"/>
      <c r="BO138" s="116">
        <v>0</v>
      </c>
      <c r="BP138" s="116"/>
      <c r="BQ138" s="116"/>
      <c r="BR138" s="116"/>
      <c r="BS138" s="116"/>
      <c r="BT138" s="116">
        <f>IF(ISNUMBER(BJ138),BJ138,0)+IF(ISNUMBER(BO138),BO138,0)</f>
        <v>195</v>
      </c>
      <c r="BU138" s="116"/>
      <c r="BV138" s="116"/>
      <c r="BW138" s="116"/>
      <c r="BX138" s="116"/>
    </row>
    <row r="139" spans="1:79" s="98" customFormat="1" ht="75" customHeight="1">
      <c r="A139" s="88">
        <v>1</v>
      </c>
      <c r="B139" s="89"/>
      <c r="C139" s="89"/>
      <c r="D139" s="113" t="s">
        <v>204</v>
      </c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3"/>
      <c r="Q139" s="36" t="s">
        <v>191</v>
      </c>
      <c r="R139" s="36"/>
      <c r="S139" s="36"/>
      <c r="T139" s="36"/>
      <c r="U139" s="36"/>
      <c r="V139" s="113" t="s">
        <v>205</v>
      </c>
      <c r="W139" s="92"/>
      <c r="X139" s="92"/>
      <c r="Y139" s="92"/>
      <c r="Z139" s="92"/>
      <c r="AA139" s="92"/>
      <c r="AB139" s="92"/>
      <c r="AC139" s="92"/>
      <c r="AD139" s="92"/>
      <c r="AE139" s="93"/>
      <c r="AF139" s="116">
        <v>82</v>
      </c>
      <c r="AG139" s="116"/>
      <c r="AH139" s="116"/>
      <c r="AI139" s="116"/>
      <c r="AJ139" s="116"/>
      <c r="AK139" s="116">
        <v>0</v>
      </c>
      <c r="AL139" s="116"/>
      <c r="AM139" s="116"/>
      <c r="AN139" s="116"/>
      <c r="AO139" s="116"/>
      <c r="AP139" s="116">
        <f>IF(ISNUMBER(AF139),AF139,0)+IF(ISNUMBER(AK139),AK139,0)</f>
        <v>82</v>
      </c>
      <c r="AQ139" s="116"/>
      <c r="AR139" s="116"/>
      <c r="AS139" s="116"/>
      <c r="AT139" s="116"/>
      <c r="AU139" s="116">
        <v>82</v>
      </c>
      <c r="AV139" s="116"/>
      <c r="AW139" s="116"/>
      <c r="AX139" s="116"/>
      <c r="AY139" s="116"/>
      <c r="AZ139" s="116">
        <v>0</v>
      </c>
      <c r="BA139" s="116"/>
      <c r="BB139" s="116"/>
      <c r="BC139" s="116"/>
      <c r="BD139" s="116"/>
      <c r="BE139" s="116">
        <f>IF(ISNUMBER(AU139),AU139,0)+IF(ISNUMBER(AZ139),AZ139,0)</f>
        <v>82</v>
      </c>
      <c r="BF139" s="116"/>
      <c r="BG139" s="116"/>
      <c r="BH139" s="116"/>
      <c r="BI139" s="116"/>
      <c r="BJ139" s="116">
        <v>85</v>
      </c>
      <c r="BK139" s="116"/>
      <c r="BL139" s="116"/>
      <c r="BM139" s="116"/>
      <c r="BN139" s="116"/>
      <c r="BO139" s="116">
        <v>0</v>
      </c>
      <c r="BP139" s="116"/>
      <c r="BQ139" s="116"/>
      <c r="BR139" s="116"/>
      <c r="BS139" s="116"/>
      <c r="BT139" s="116">
        <f>IF(ISNUMBER(BJ139),BJ139,0)+IF(ISNUMBER(BO139),BO139,0)</f>
        <v>85</v>
      </c>
      <c r="BU139" s="116"/>
      <c r="BV139" s="116"/>
      <c r="BW139" s="116"/>
      <c r="BX139" s="116"/>
    </row>
    <row r="140" spans="1:79" s="98" customFormat="1" ht="30" customHeight="1">
      <c r="A140" s="88">
        <v>1</v>
      </c>
      <c r="B140" s="89"/>
      <c r="C140" s="89"/>
      <c r="D140" s="113" t="s">
        <v>206</v>
      </c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3"/>
      <c r="Q140" s="36" t="s">
        <v>191</v>
      </c>
      <c r="R140" s="36"/>
      <c r="S140" s="36"/>
      <c r="T140" s="36"/>
      <c r="U140" s="36"/>
      <c r="V140" s="113" t="s">
        <v>207</v>
      </c>
      <c r="W140" s="92"/>
      <c r="X140" s="92"/>
      <c r="Y140" s="92"/>
      <c r="Z140" s="92"/>
      <c r="AA140" s="92"/>
      <c r="AB140" s="92"/>
      <c r="AC140" s="92"/>
      <c r="AD140" s="92"/>
      <c r="AE140" s="93"/>
      <c r="AF140" s="116">
        <v>2918</v>
      </c>
      <c r="AG140" s="116"/>
      <c r="AH140" s="116"/>
      <c r="AI140" s="116"/>
      <c r="AJ140" s="116"/>
      <c r="AK140" s="116">
        <v>0</v>
      </c>
      <c r="AL140" s="116"/>
      <c r="AM140" s="116"/>
      <c r="AN140" s="116"/>
      <c r="AO140" s="116"/>
      <c r="AP140" s="116">
        <f>IF(ISNUMBER(AF140),AF140,0)+IF(ISNUMBER(AK140),AK140,0)</f>
        <v>2918</v>
      </c>
      <c r="AQ140" s="116"/>
      <c r="AR140" s="116"/>
      <c r="AS140" s="116"/>
      <c r="AT140" s="116"/>
      <c r="AU140" s="116">
        <v>2918</v>
      </c>
      <c r="AV140" s="116"/>
      <c r="AW140" s="116"/>
      <c r="AX140" s="116"/>
      <c r="AY140" s="116"/>
      <c r="AZ140" s="116">
        <v>0</v>
      </c>
      <c r="BA140" s="116"/>
      <c r="BB140" s="116"/>
      <c r="BC140" s="116"/>
      <c r="BD140" s="116"/>
      <c r="BE140" s="116">
        <f>IF(ISNUMBER(AU140),AU140,0)+IF(ISNUMBER(AZ140),AZ140,0)</f>
        <v>2918</v>
      </c>
      <c r="BF140" s="116"/>
      <c r="BG140" s="116"/>
      <c r="BH140" s="116"/>
      <c r="BI140" s="116"/>
      <c r="BJ140" s="116">
        <v>3200</v>
      </c>
      <c r="BK140" s="116"/>
      <c r="BL140" s="116"/>
      <c r="BM140" s="116"/>
      <c r="BN140" s="116"/>
      <c r="BO140" s="116">
        <v>0</v>
      </c>
      <c r="BP140" s="116"/>
      <c r="BQ140" s="116"/>
      <c r="BR140" s="116"/>
      <c r="BS140" s="116"/>
      <c r="BT140" s="116">
        <f>IF(ISNUMBER(BJ140),BJ140,0)+IF(ISNUMBER(BO140),BO140,0)</f>
        <v>3200</v>
      </c>
      <c r="BU140" s="116"/>
      <c r="BV140" s="116"/>
      <c r="BW140" s="116"/>
      <c r="BX140" s="116"/>
    </row>
    <row r="141" spans="1:79" s="98" customFormat="1" ht="60" customHeight="1">
      <c r="A141" s="88">
        <v>1</v>
      </c>
      <c r="B141" s="89"/>
      <c r="C141" s="89"/>
      <c r="D141" s="113" t="s">
        <v>208</v>
      </c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3"/>
      <c r="Q141" s="36" t="s">
        <v>191</v>
      </c>
      <c r="R141" s="36"/>
      <c r="S141" s="36"/>
      <c r="T141" s="36"/>
      <c r="U141" s="36"/>
      <c r="V141" s="113" t="s">
        <v>209</v>
      </c>
      <c r="W141" s="92"/>
      <c r="X141" s="92"/>
      <c r="Y141" s="92"/>
      <c r="Z141" s="92"/>
      <c r="AA141" s="92"/>
      <c r="AB141" s="92"/>
      <c r="AC141" s="92"/>
      <c r="AD141" s="92"/>
      <c r="AE141" s="93"/>
      <c r="AF141" s="116">
        <v>66316</v>
      </c>
      <c r="AG141" s="116"/>
      <c r="AH141" s="116"/>
      <c r="AI141" s="116"/>
      <c r="AJ141" s="116"/>
      <c r="AK141" s="116">
        <v>0</v>
      </c>
      <c r="AL141" s="116"/>
      <c r="AM141" s="116"/>
      <c r="AN141" s="116"/>
      <c r="AO141" s="116"/>
      <c r="AP141" s="116">
        <f>IF(ISNUMBER(AF141),AF141,0)+IF(ISNUMBER(AK141),AK141,0)</f>
        <v>66316</v>
      </c>
      <c r="AQ141" s="116"/>
      <c r="AR141" s="116"/>
      <c r="AS141" s="116"/>
      <c r="AT141" s="116"/>
      <c r="AU141" s="116">
        <v>66316</v>
      </c>
      <c r="AV141" s="116"/>
      <c r="AW141" s="116"/>
      <c r="AX141" s="116"/>
      <c r="AY141" s="116"/>
      <c r="AZ141" s="116">
        <v>0</v>
      </c>
      <c r="BA141" s="116"/>
      <c r="BB141" s="116"/>
      <c r="BC141" s="116"/>
      <c r="BD141" s="116"/>
      <c r="BE141" s="116">
        <f>IF(ISNUMBER(AU141),AU141,0)+IF(ISNUMBER(AZ141),AZ141,0)</f>
        <v>66316</v>
      </c>
      <c r="BF141" s="116"/>
      <c r="BG141" s="116"/>
      <c r="BH141" s="116"/>
      <c r="BI141" s="116"/>
      <c r="BJ141" s="116">
        <v>73000</v>
      </c>
      <c r="BK141" s="116"/>
      <c r="BL141" s="116"/>
      <c r="BM141" s="116"/>
      <c r="BN141" s="116"/>
      <c r="BO141" s="116">
        <v>0</v>
      </c>
      <c r="BP141" s="116"/>
      <c r="BQ141" s="116"/>
      <c r="BR141" s="116"/>
      <c r="BS141" s="116"/>
      <c r="BT141" s="116">
        <f>IF(ISNUMBER(BJ141),BJ141,0)+IF(ISNUMBER(BO141),BO141,0)</f>
        <v>73000</v>
      </c>
      <c r="BU141" s="116"/>
      <c r="BV141" s="116"/>
      <c r="BW141" s="116"/>
      <c r="BX141" s="116"/>
    </row>
    <row r="142" spans="1:79" s="98" customFormat="1" ht="60" customHeight="1">
      <c r="A142" s="88">
        <v>1</v>
      </c>
      <c r="B142" s="89"/>
      <c r="C142" s="89"/>
      <c r="D142" s="113" t="s">
        <v>210</v>
      </c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3"/>
      <c r="Q142" s="36" t="s">
        <v>191</v>
      </c>
      <c r="R142" s="36"/>
      <c r="S142" s="36"/>
      <c r="T142" s="36"/>
      <c r="U142" s="36"/>
      <c r="V142" s="113" t="s">
        <v>211</v>
      </c>
      <c r="W142" s="92"/>
      <c r="X142" s="92"/>
      <c r="Y142" s="92"/>
      <c r="Z142" s="92"/>
      <c r="AA142" s="92"/>
      <c r="AB142" s="92"/>
      <c r="AC142" s="92"/>
      <c r="AD142" s="92"/>
      <c r="AE142" s="93"/>
      <c r="AF142" s="116">
        <v>731</v>
      </c>
      <c r="AG142" s="116"/>
      <c r="AH142" s="116"/>
      <c r="AI142" s="116"/>
      <c r="AJ142" s="116"/>
      <c r="AK142" s="116">
        <v>0</v>
      </c>
      <c r="AL142" s="116"/>
      <c r="AM142" s="116"/>
      <c r="AN142" s="116"/>
      <c r="AO142" s="116"/>
      <c r="AP142" s="116">
        <f>IF(ISNUMBER(AF142),AF142,0)+IF(ISNUMBER(AK142),AK142,0)</f>
        <v>731</v>
      </c>
      <c r="AQ142" s="116"/>
      <c r="AR142" s="116"/>
      <c r="AS142" s="116"/>
      <c r="AT142" s="116"/>
      <c r="AU142" s="116">
        <v>731</v>
      </c>
      <c r="AV142" s="116"/>
      <c r="AW142" s="116"/>
      <c r="AX142" s="116"/>
      <c r="AY142" s="116"/>
      <c r="AZ142" s="116">
        <v>0</v>
      </c>
      <c r="BA142" s="116"/>
      <c r="BB142" s="116"/>
      <c r="BC142" s="116"/>
      <c r="BD142" s="116"/>
      <c r="BE142" s="116">
        <f>IF(ISNUMBER(AU142),AU142,0)+IF(ISNUMBER(AZ142),AZ142,0)</f>
        <v>731</v>
      </c>
      <c r="BF142" s="116"/>
      <c r="BG142" s="116"/>
      <c r="BH142" s="116"/>
      <c r="BI142" s="116"/>
      <c r="BJ142" s="116">
        <v>750</v>
      </c>
      <c r="BK142" s="116"/>
      <c r="BL142" s="116"/>
      <c r="BM142" s="116"/>
      <c r="BN142" s="116"/>
      <c r="BO142" s="116">
        <v>0</v>
      </c>
      <c r="BP142" s="116"/>
      <c r="BQ142" s="116"/>
      <c r="BR142" s="116"/>
      <c r="BS142" s="116"/>
      <c r="BT142" s="116">
        <f>IF(ISNUMBER(BJ142),BJ142,0)+IF(ISNUMBER(BO142),BO142,0)</f>
        <v>750</v>
      </c>
      <c r="BU142" s="116"/>
      <c r="BV142" s="116"/>
      <c r="BW142" s="116"/>
      <c r="BX142" s="116"/>
    </row>
    <row r="143" spans="1:79" s="98" customFormat="1" ht="30" customHeight="1">
      <c r="A143" s="88">
        <v>1</v>
      </c>
      <c r="B143" s="89"/>
      <c r="C143" s="89"/>
      <c r="D143" s="113" t="s">
        <v>212</v>
      </c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3"/>
      <c r="Q143" s="36" t="s">
        <v>191</v>
      </c>
      <c r="R143" s="36"/>
      <c r="S143" s="36"/>
      <c r="T143" s="36"/>
      <c r="U143" s="36"/>
      <c r="V143" s="113" t="s">
        <v>213</v>
      </c>
      <c r="W143" s="92"/>
      <c r="X143" s="92"/>
      <c r="Y143" s="92"/>
      <c r="Z143" s="92"/>
      <c r="AA143" s="92"/>
      <c r="AB143" s="92"/>
      <c r="AC143" s="92"/>
      <c r="AD143" s="92"/>
      <c r="AE143" s="93"/>
      <c r="AF143" s="116">
        <v>0</v>
      </c>
      <c r="AG143" s="116"/>
      <c r="AH143" s="116"/>
      <c r="AI143" s="116"/>
      <c r="AJ143" s="116"/>
      <c r="AK143" s="116">
        <v>6</v>
      </c>
      <c r="AL143" s="116"/>
      <c r="AM143" s="116"/>
      <c r="AN143" s="116"/>
      <c r="AO143" s="116"/>
      <c r="AP143" s="116">
        <f>IF(ISNUMBER(AF143),AF143,0)+IF(ISNUMBER(AK143),AK143,0)</f>
        <v>6</v>
      </c>
      <c r="AQ143" s="116"/>
      <c r="AR143" s="116"/>
      <c r="AS143" s="116"/>
      <c r="AT143" s="116"/>
      <c r="AU143" s="116">
        <v>0</v>
      </c>
      <c r="AV143" s="116"/>
      <c r="AW143" s="116"/>
      <c r="AX143" s="116"/>
      <c r="AY143" s="116"/>
      <c r="AZ143" s="116">
        <v>6</v>
      </c>
      <c r="BA143" s="116"/>
      <c r="BB143" s="116"/>
      <c r="BC143" s="116"/>
      <c r="BD143" s="116"/>
      <c r="BE143" s="116">
        <f>IF(ISNUMBER(AU143),AU143,0)+IF(ISNUMBER(AZ143),AZ143,0)</f>
        <v>6</v>
      </c>
      <c r="BF143" s="116"/>
      <c r="BG143" s="116"/>
      <c r="BH143" s="116"/>
      <c r="BI143" s="116"/>
      <c r="BJ143" s="116">
        <v>0</v>
      </c>
      <c r="BK143" s="116"/>
      <c r="BL143" s="116"/>
      <c r="BM143" s="116"/>
      <c r="BN143" s="116"/>
      <c r="BO143" s="116">
        <v>6</v>
      </c>
      <c r="BP143" s="116"/>
      <c r="BQ143" s="116"/>
      <c r="BR143" s="116"/>
      <c r="BS143" s="116"/>
      <c r="BT143" s="116">
        <f>IF(ISNUMBER(BJ143),BJ143,0)+IF(ISNUMBER(BO143),BO143,0)</f>
        <v>6</v>
      </c>
      <c r="BU143" s="116"/>
      <c r="BV143" s="116"/>
      <c r="BW143" s="116"/>
      <c r="BX143" s="116"/>
    </row>
    <row r="144" spans="1:79" s="6" customFormat="1" ht="15" customHeight="1">
      <c r="A144" s="86">
        <v>0</v>
      </c>
      <c r="B144" s="84"/>
      <c r="C144" s="84"/>
      <c r="D144" s="112" t="s">
        <v>214</v>
      </c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1"/>
      <c r="Q144" s="110"/>
      <c r="R144" s="110"/>
      <c r="S144" s="110"/>
      <c r="T144" s="110"/>
      <c r="U144" s="110"/>
      <c r="V144" s="112"/>
      <c r="W144" s="100"/>
      <c r="X144" s="100"/>
      <c r="Y144" s="100"/>
      <c r="Z144" s="100"/>
      <c r="AA144" s="100"/>
      <c r="AB144" s="100"/>
      <c r="AC144" s="100"/>
      <c r="AD144" s="100"/>
      <c r="AE144" s="10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>
        <f>IF(ISNUMBER(AF144),AF144,0)+IF(ISNUMBER(AK144),AK144,0)</f>
        <v>0</v>
      </c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>
        <f>IF(ISNUMBER(AU144),AU144,0)+IF(ISNUMBER(AZ144),AZ144,0)</f>
        <v>0</v>
      </c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>
        <f>IF(ISNUMBER(BJ144),BJ144,0)+IF(ISNUMBER(BO144),BO144,0)</f>
        <v>0</v>
      </c>
      <c r="BU144" s="111"/>
      <c r="BV144" s="111"/>
      <c r="BW144" s="111"/>
      <c r="BX144" s="111"/>
    </row>
    <row r="145" spans="1:76" s="98" customFormat="1" ht="128.25" customHeight="1">
      <c r="A145" s="88">
        <v>1</v>
      </c>
      <c r="B145" s="89"/>
      <c r="C145" s="89"/>
      <c r="D145" s="113" t="s">
        <v>215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3"/>
      <c r="Q145" s="36" t="s">
        <v>191</v>
      </c>
      <c r="R145" s="36"/>
      <c r="S145" s="36"/>
      <c r="T145" s="36"/>
      <c r="U145" s="36"/>
      <c r="V145" s="113" t="s">
        <v>216</v>
      </c>
      <c r="W145" s="92"/>
      <c r="X145" s="92"/>
      <c r="Y145" s="92"/>
      <c r="Z145" s="92"/>
      <c r="AA145" s="92"/>
      <c r="AB145" s="92"/>
      <c r="AC145" s="92"/>
      <c r="AD145" s="92"/>
      <c r="AE145" s="93"/>
      <c r="AF145" s="116">
        <v>17</v>
      </c>
      <c r="AG145" s="116"/>
      <c r="AH145" s="116"/>
      <c r="AI145" s="116"/>
      <c r="AJ145" s="116"/>
      <c r="AK145" s="116">
        <v>0</v>
      </c>
      <c r="AL145" s="116"/>
      <c r="AM145" s="116"/>
      <c r="AN145" s="116"/>
      <c r="AO145" s="116"/>
      <c r="AP145" s="116">
        <f>IF(ISNUMBER(AF145),AF145,0)+IF(ISNUMBER(AK145),AK145,0)</f>
        <v>17</v>
      </c>
      <c r="AQ145" s="116"/>
      <c r="AR145" s="116"/>
      <c r="AS145" s="116"/>
      <c r="AT145" s="116"/>
      <c r="AU145" s="116">
        <v>17</v>
      </c>
      <c r="AV145" s="116"/>
      <c r="AW145" s="116"/>
      <c r="AX145" s="116"/>
      <c r="AY145" s="116"/>
      <c r="AZ145" s="116">
        <v>0</v>
      </c>
      <c r="BA145" s="116"/>
      <c r="BB145" s="116"/>
      <c r="BC145" s="116"/>
      <c r="BD145" s="116"/>
      <c r="BE145" s="116">
        <f>IF(ISNUMBER(AU145),AU145,0)+IF(ISNUMBER(AZ145),AZ145,0)</f>
        <v>17</v>
      </c>
      <c r="BF145" s="116"/>
      <c r="BG145" s="116"/>
      <c r="BH145" s="116"/>
      <c r="BI145" s="116"/>
      <c r="BJ145" s="116">
        <v>22</v>
      </c>
      <c r="BK145" s="116"/>
      <c r="BL145" s="116"/>
      <c r="BM145" s="116"/>
      <c r="BN145" s="116"/>
      <c r="BO145" s="116">
        <v>0</v>
      </c>
      <c r="BP145" s="116"/>
      <c r="BQ145" s="116"/>
      <c r="BR145" s="116"/>
      <c r="BS145" s="116"/>
      <c r="BT145" s="116">
        <f>IF(ISNUMBER(BJ145),BJ145,0)+IF(ISNUMBER(BO145),BO145,0)</f>
        <v>22</v>
      </c>
      <c r="BU145" s="116"/>
      <c r="BV145" s="116"/>
      <c r="BW145" s="116"/>
      <c r="BX145" s="116"/>
    </row>
    <row r="146" spans="1:76" s="98" customFormat="1" ht="75" customHeight="1">
      <c r="A146" s="88">
        <v>1</v>
      </c>
      <c r="B146" s="89"/>
      <c r="C146" s="89"/>
      <c r="D146" s="113" t="s">
        <v>217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3"/>
      <c r="Q146" s="36" t="s">
        <v>200</v>
      </c>
      <c r="R146" s="36"/>
      <c r="S146" s="36"/>
      <c r="T146" s="36"/>
      <c r="U146" s="36"/>
      <c r="V146" s="113" t="s">
        <v>218</v>
      </c>
      <c r="W146" s="92"/>
      <c r="X146" s="92"/>
      <c r="Y146" s="92"/>
      <c r="Z146" s="92"/>
      <c r="AA146" s="92"/>
      <c r="AB146" s="92"/>
      <c r="AC146" s="92"/>
      <c r="AD146" s="92"/>
      <c r="AE146" s="93"/>
      <c r="AF146" s="116">
        <v>175514</v>
      </c>
      <c r="AG146" s="116"/>
      <c r="AH146" s="116"/>
      <c r="AI146" s="116"/>
      <c r="AJ146" s="116"/>
      <c r="AK146" s="116">
        <v>907</v>
      </c>
      <c r="AL146" s="116"/>
      <c r="AM146" s="116"/>
      <c r="AN146" s="116"/>
      <c r="AO146" s="116"/>
      <c r="AP146" s="116">
        <f>IF(ISNUMBER(AF146),AF146,0)+IF(ISNUMBER(AK146),AK146,0)</f>
        <v>176421</v>
      </c>
      <c r="AQ146" s="116"/>
      <c r="AR146" s="116"/>
      <c r="AS146" s="116"/>
      <c r="AT146" s="116"/>
      <c r="AU146" s="116">
        <v>197727</v>
      </c>
      <c r="AV146" s="116"/>
      <c r="AW146" s="116"/>
      <c r="AX146" s="116"/>
      <c r="AY146" s="116"/>
      <c r="AZ146" s="116">
        <v>1179</v>
      </c>
      <c r="BA146" s="116"/>
      <c r="BB146" s="116"/>
      <c r="BC146" s="116"/>
      <c r="BD146" s="116"/>
      <c r="BE146" s="116">
        <f>IF(ISNUMBER(AU146),AU146,0)+IF(ISNUMBER(AZ146),AZ146,0)</f>
        <v>198906</v>
      </c>
      <c r="BF146" s="116"/>
      <c r="BG146" s="116"/>
      <c r="BH146" s="116"/>
      <c r="BI146" s="116"/>
      <c r="BJ146" s="116">
        <v>224565</v>
      </c>
      <c r="BK146" s="116"/>
      <c r="BL146" s="116"/>
      <c r="BM146" s="116"/>
      <c r="BN146" s="116"/>
      <c r="BO146" s="116">
        <v>1197</v>
      </c>
      <c r="BP146" s="116"/>
      <c r="BQ146" s="116"/>
      <c r="BR146" s="116"/>
      <c r="BS146" s="116"/>
      <c r="BT146" s="116">
        <f>IF(ISNUMBER(BJ146),BJ146,0)+IF(ISNUMBER(BO146),BO146,0)</f>
        <v>225762</v>
      </c>
      <c r="BU146" s="116"/>
      <c r="BV146" s="116"/>
      <c r="BW146" s="116"/>
      <c r="BX146" s="116"/>
    </row>
    <row r="147" spans="1:76" s="98" customFormat="1" ht="105" customHeight="1">
      <c r="A147" s="88">
        <v>1</v>
      </c>
      <c r="B147" s="89"/>
      <c r="C147" s="89"/>
      <c r="D147" s="113" t="s">
        <v>219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3"/>
      <c r="Q147" s="36" t="s">
        <v>200</v>
      </c>
      <c r="R147" s="36"/>
      <c r="S147" s="36"/>
      <c r="T147" s="36"/>
      <c r="U147" s="36"/>
      <c r="V147" s="113" t="s">
        <v>220</v>
      </c>
      <c r="W147" s="92"/>
      <c r="X147" s="92"/>
      <c r="Y147" s="92"/>
      <c r="Z147" s="92"/>
      <c r="AA147" s="92"/>
      <c r="AB147" s="92"/>
      <c r="AC147" s="92"/>
      <c r="AD147" s="92"/>
      <c r="AE147" s="93"/>
      <c r="AF147" s="116">
        <v>0</v>
      </c>
      <c r="AG147" s="116"/>
      <c r="AH147" s="116"/>
      <c r="AI147" s="116"/>
      <c r="AJ147" s="116"/>
      <c r="AK147" s="116">
        <v>10615</v>
      </c>
      <c r="AL147" s="116"/>
      <c r="AM147" s="116"/>
      <c r="AN147" s="116"/>
      <c r="AO147" s="116"/>
      <c r="AP147" s="116">
        <f>IF(ISNUMBER(AF147),AF147,0)+IF(ISNUMBER(AK147),AK147,0)</f>
        <v>10615</v>
      </c>
      <c r="AQ147" s="116"/>
      <c r="AR147" s="116"/>
      <c r="AS147" s="116"/>
      <c r="AT147" s="116"/>
      <c r="AU147" s="116">
        <v>0</v>
      </c>
      <c r="AV147" s="116"/>
      <c r="AW147" s="116"/>
      <c r="AX147" s="116"/>
      <c r="AY147" s="116"/>
      <c r="AZ147" s="116">
        <v>11500</v>
      </c>
      <c r="BA147" s="116"/>
      <c r="BB147" s="116"/>
      <c r="BC147" s="116"/>
      <c r="BD147" s="116"/>
      <c r="BE147" s="116">
        <f>IF(ISNUMBER(AU147),AU147,0)+IF(ISNUMBER(AZ147),AZ147,0)</f>
        <v>11500</v>
      </c>
      <c r="BF147" s="116"/>
      <c r="BG147" s="116"/>
      <c r="BH147" s="116"/>
      <c r="BI147" s="116"/>
      <c r="BJ147" s="116">
        <v>0</v>
      </c>
      <c r="BK147" s="116"/>
      <c r="BL147" s="116"/>
      <c r="BM147" s="116"/>
      <c r="BN147" s="116"/>
      <c r="BO147" s="116">
        <v>12167</v>
      </c>
      <c r="BP147" s="116"/>
      <c r="BQ147" s="116"/>
      <c r="BR147" s="116"/>
      <c r="BS147" s="116"/>
      <c r="BT147" s="116">
        <f>IF(ISNUMBER(BJ147),BJ147,0)+IF(ISNUMBER(BO147),BO147,0)</f>
        <v>12167</v>
      </c>
      <c r="BU147" s="116"/>
      <c r="BV147" s="116"/>
      <c r="BW147" s="116"/>
      <c r="BX147" s="116"/>
    </row>
    <row r="148" spans="1:76" s="98" customFormat="1" ht="120" customHeight="1">
      <c r="A148" s="88">
        <v>1</v>
      </c>
      <c r="B148" s="89"/>
      <c r="C148" s="89"/>
      <c r="D148" s="113" t="s">
        <v>221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3"/>
      <c r="Q148" s="36" t="s">
        <v>191</v>
      </c>
      <c r="R148" s="36"/>
      <c r="S148" s="36"/>
      <c r="T148" s="36"/>
      <c r="U148" s="36"/>
      <c r="V148" s="113" t="s">
        <v>216</v>
      </c>
      <c r="W148" s="92"/>
      <c r="X148" s="92"/>
      <c r="Y148" s="92"/>
      <c r="Z148" s="92"/>
      <c r="AA148" s="92"/>
      <c r="AB148" s="92"/>
      <c r="AC148" s="92"/>
      <c r="AD148" s="92"/>
      <c r="AE148" s="93"/>
      <c r="AF148" s="116">
        <v>4</v>
      </c>
      <c r="AG148" s="116"/>
      <c r="AH148" s="116"/>
      <c r="AI148" s="116"/>
      <c r="AJ148" s="116"/>
      <c r="AK148" s="116">
        <v>0</v>
      </c>
      <c r="AL148" s="116"/>
      <c r="AM148" s="116"/>
      <c r="AN148" s="116"/>
      <c r="AO148" s="116"/>
      <c r="AP148" s="116">
        <f>IF(ISNUMBER(AF148),AF148,0)+IF(ISNUMBER(AK148),AK148,0)</f>
        <v>4</v>
      </c>
      <c r="AQ148" s="116"/>
      <c r="AR148" s="116"/>
      <c r="AS148" s="116"/>
      <c r="AT148" s="116"/>
      <c r="AU148" s="116">
        <v>4</v>
      </c>
      <c r="AV148" s="116"/>
      <c r="AW148" s="116"/>
      <c r="AX148" s="116"/>
      <c r="AY148" s="116"/>
      <c r="AZ148" s="116">
        <v>0</v>
      </c>
      <c r="BA148" s="116"/>
      <c r="BB148" s="116"/>
      <c r="BC148" s="116"/>
      <c r="BD148" s="116"/>
      <c r="BE148" s="116">
        <f>IF(ISNUMBER(AU148),AU148,0)+IF(ISNUMBER(AZ148),AZ148,0)</f>
        <v>4</v>
      </c>
      <c r="BF148" s="116"/>
      <c r="BG148" s="116"/>
      <c r="BH148" s="116"/>
      <c r="BI148" s="116"/>
      <c r="BJ148" s="116">
        <v>5</v>
      </c>
      <c r="BK148" s="116"/>
      <c r="BL148" s="116"/>
      <c r="BM148" s="116"/>
      <c r="BN148" s="116"/>
      <c r="BO148" s="116">
        <v>0</v>
      </c>
      <c r="BP148" s="116"/>
      <c r="BQ148" s="116"/>
      <c r="BR148" s="116"/>
      <c r="BS148" s="116"/>
      <c r="BT148" s="116">
        <f>IF(ISNUMBER(BJ148),BJ148,0)+IF(ISNUMBER(BO148),BO148,0)</f>
        <v>5</v>
      </c>
      <c r="BU148" s="116"/>
      <c r="BV148" s="116"/>
      <c r="BW148" s="116"/>
      <c r="BX148" s="116"/>
    </row>
    <row r="149" spans="1:76" s="98" customFormat="1" ht="105" customHeight="1">
      <c r="A149" s="88">
        <v>1</v>
      </c>
      <c r="B149" s="89"/>
      <c r="C149" s="89"/>
      <c r="D149" s="113" t="s">
        <v>222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3"/>
      <c r="Q149" s="36" t="s">
        <v>191</v>
      </c>
      <c r="R149" s="36"/>
      <c r="S149" s="36"/>
      <c r="T149" s="36"/>
      <c r="U149" s="36"/>
      <c r="V149" s="113" t="s">
        <v>220</v>
      </c>
      <c r="W149" s="92"/>
      <c r="X149" s="92"/>
      <c r="Y149" s="92"/>
      <c r="Z149" s="92"/>
      <c r="AA149" s="92"/>
      <c r="AB149" s="92"/>
      <c r="AC149" s="92"/>
      <c r="AD149" s="92"/>
      <c r="AE149" s="93"/>
      <c r="AF149" s="116">
        <v>1228</v>
      </c>
      <c r="AG149" s="116"/>
      <c r="AH149" s="116"/>
      <c r="AI149" s="116"/>
      <c r="AJ149" s="116"/>
      <c r="AK149" s="116">
        <v>0</v>
      </c>
      <c r="AL149" s="116"/>
      <c r="AM149" s="116"/>
      <c r="AN149" s="116"/>
      <c r="AO149" s="116"/>
      <c r="AP149" s="116">
        <f>IF(ISNUMBER(AF149),AF149,0)+IF(ISNUMBER(AK149),AK149,0)</f>
        <v>1228</v>
      </c>
      <c r="AQ149" s="116"/>
      <c r="AR149" s="116"/>
      <c r="AS149" s="116"/>
      <c r="AT149" s="116"/>
      <c r="AU149" s="116">
        <v>1228</v>
      </c>
      <c r="AV149" s="116"/>
      <c r="AW149" s="116"/>
      <c r="AX149" s="116"/>
      <c r="AY149" s="116"/>
      <c r="AZ149" s="116">
        <v>0</v>
      </c>
      <c r="BA149" s="116"/>
      <c r="BB149" s="116"/>
      <c r="BC149" s="116"/>
      <c r="BD149" s="116"/>
      <c r="BE149" s="116">
        <f>IF(ISNUMBER(AU149),AU149,0)+IF(ISNUMBER(AZ149),AZ149,0)</f>
        <v>1228</v>
      </c>
      <c r="BF149" s="116"/>
      <c r="BG149" s="116"/>
      <c r="BH149" s="116"/>
      <c r="BI149" s="116"/>
      <c r="BJ149" s="116">
        <v>1352</v>
      </c>
      <c r="BK149" s="116"/>
      <c r="BL149" s="116"/>
      <c r="BM149" s="116"/>
      <c r="BN149" s="116"/>
      <c r="BO149" s="116">
        <v>0</v>
      </c>
      <c r="BP149" s="116"/>
      <c r="BQ149" s="116"/>
      <c r="BR149" s="116"/>
      <c r="BS149" s="116"/>
      <c r="BT149" s="116">
        <f>IF(ISNUMBER(BJ149),BJ149,0)+IF(ISNUMBER(BO149),BO149,0)</f>
        <v>1352</v>
      </c>
      <c r="BU149" s="116"/>
      <c r="BV149" s="116"/>
      <c r="BW149" s="116"/>
      <c r="BX149" s="116"/>
    </row>
    <row r="150" spans="1:76" s="98" customFormat="1" ht="60" customHeight="1">
      <c r="A150" s="88">
        <v>1</v>
      </c>
      <c r="B150" s="89"/>
      <c r="C150" s="89"/>
      <c r="D150" s="113" t="s">
        <v>223</v>
      </c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3"/>
      <c r="Q150" s="36" t="s">
        <v>191</v>
      </c>
      <c r="R150" s="36"/>
      <c r="S150" s="36"/>
      <c r="T150" s="36"/>
      <c r="U150" s="36"/>
      <c r="V150" s="113" t="s">
        <v>224</v>
      </c>
      <c r="W150" s="92"/>
      <c r="X150" s="92"/>
      <c r="Y150" s="92"/>
      <c r="Z150" s="92"/>
      <c r="AA150" s="92"/>
      <c r="AB150" s="92"/>
      <c r="AC150" s="92"/>
      <c r="AD150" s="92"/>
      <c r="AE150" s="93"/>
      <c r="AF150" s="116">
        <v>54</v>
      </c>
      <c r="AG150" s="116"/>
      <c r="AH150" s="116"/>
      <c r="AI150" s="116"/>
      <c r="AJ150" s="116"/>
      <c r="AK150" s="116">
        <v>0</v>
      </c>
      <c r="AL150" s="116"/>
      <c r="AM150" s="116"/>
      <c r="AN150" s="116"/>
      <c r="AO150" s="116"/>
      <c r="AP150" s="116">
        <f>IF(ISNUMBER(AF150),AF150,0)+IF(ISNUMBER(AK150),AK150,0)</f>
        <v>54</v>
      </c>
      <c r="AQ150" s="116"/>
      <c r="AR150" s="116"/>
      <c r="AS150" s="116"/>
      <c r="AT150" s="116"/>
      <c r="AU150" s="116">
        <v>54</v>
      </c>
      <c r="AV150" s="116"/>
      <c r="AW150" s="116"/>
      <c r="AX150" s="116"/>
      <c r="AY150" s="116"/>
      <c r="AZ150" s="116">
        <v>0</v>
      </c>
      <c r="BA150" s="116"/>
      <c r="BB150" s="116"/>
      <c r="BC150" s="116"/>
      <c r="BD150" s="116"/>
      <c r="BE150" s="116">
        <f>IF(ISNUMBER(AU150),AU150,0)+IF(ISNUMBER(AZ150),AZ150,0)</f>
        <v>54</v>
      </c>
      <c r="BF150" s="116"/>
      <c r="BG150" s="116"/>
      <c r="BH150" s="116"/>
      <c r="BI150" s="116"/>
      <c r="BJ150" s="116">
        <v>58</v>
      </c>
      <c r="BK150" s="116"/>
      <c r="BL150" s="116"/>
      <c r="BM150" s="116"/>
      <c r="BN150" s="116"/>
      <c r="BO150" s="116">
        <v>0</v>
      </c>
      <c r="BP150" s="116"/>
      <c r="BQ150" s="116"/>
      <c r="BR150" s="116"/>
      <c r="BS150" s="116"/>
      <c r="BT150" s="116">
        <f>IF(ISNUMBER(BJ150),BJ150,0)+IF(ISNUMBER(BO150),BO150,0)</f>
        <v>58</v>
      </c>
      <c r="BU150" s="116"/>
      <c r="BV150" s="116"/>
      <c r="BW150" s="116"/>
      <c r="BX150" s="116"/>
    </row>
    <row r="151" spans="1:76" s="98" customFormat="1" ht="90" customHeight="1">
      <c r="A151" s="88">
        <v>1</v>
      </c>
      <c r="B151" s="89"/>
      <c r="C151" s="89"/>
      <c r="D151" s="113" t="s">
        <v>225</v>
      </c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3"/>
      <c r="Q151" s="36" t="s">
        <v>191</v>
      </c>
      <c r="R151" s="36"/>
      <c r="S151" s="36"/>
      <c r="T151" s="36"/>
      <c r="U151" s="36"/>
      <c r="V151" s="113" t="s">
        <v>226</v>
      </c>
      <c r="W151" s="92"/>
      <c r="X151" s="92"/>
      <c r="Y151" s="92"/>
      <c r="Z151" s="92"/>
      <c r="AA151" s="92"/>
      <c r="AB151" s="92"/>
      <c r="AC151" s="92"/>
      <c r="AD151" s="92"/>
      <c r="AE151" s="93"/>
      <c r="AF151" s="116">
        <v>14</v>
      </c>
      <c r="AG151" s="116"/>
      <c r="AH151" s="116"/>
      <c r="AI151" s="116"/>
      <c r="AJ151" s="116"/>
      <c r="AK151" s="116">
        <v>0</v>
      </c>
      <c r="AL151" s="116"/>
      <c r="AM151" s="116"/>
      <c r="AN151" s="116"/>
      <c r="AO151" s="116"/>
      <c r="AP151" s="116">
        <f>IF(ISNUMBER(AF151),AF151,0)+IF(ISNUMBER(AK151),AK151,0)</f>
        <v>14</v>
      </c>
      <c r="AQ151" s="116"/>
      <c r="AR151" s="116"/>
      <c r="AS151" s="116"/>
      <c r="AT151" s="116"/>
      <c r="AU151" s="116">
        <v>14</v>
      </c>
      <c r="AV151" s="116"/>
      <c r="AW151" s="116"/>
      <c r="AX151" s="116"/>
      <c r="AY151" s="116"/>
      <c r="AZ151" s="116">
        <v>0</v>
      </c>
      <c r="BA151" s="116"/>
      <c r="BB151" s="116"/>
      <c r="BC151" s="116"/>
      <c r="BD151" s="116"/>
      <c r="BE151" s="116">
        <f>IF(ISNUMBER(AU151),AU151,0)+IF(ISNUMBER(AZ151),AZ151,0)</f>
        <v>14</v>
      </c>
      <c r="BF151" s="116"/>
      <c r="BG151" s="116"/>
      <c r="BH151" s="116"/>
      <c r="BI151" s="116"/>
      <c r="BJ151" s="116">
        <v>15</v>
      </c>
      <c r="BK151" s="116"/>
      <c r="BL151" s="116"/>
      <c r="BM151" s="116"/>
      <c r="BN151" s="116"/>
      <c r="BO151" s="116">
        <v>0</v>
      </c>
      <c r="BP151" s="116"/>
      <c r="BQ151" s="116"/>
      <c r="BR151" s="116"/>
      <c r="BS151" s="116"/>
      <c r="BT151" s="116">
        <f>IF(ISNUMBER(BJ151),BJ151,0)+IF(ISNUMBER(BO151),BO151,0)</f>
        <v>15</v>
      </c>
      <c r="BU151" s="116"/>
      <c r="BV151" s="116"/>
      <c r="BW151" s="116"/>
      <c r="BX151" s="116"/>
    </row>
    <row r="152" spans="1:76" s="6" customFormat="1" ht="15" customHeight="1">
      <c r="A152" s="86">
        <v>0</v>
      </c>
      <c r="B152" s="84"/>
      <c r="C152" s="84"/>
      <c r="D152" s="112" t="s">
        <v>227</v>
      </c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1"/>
      <c r="Q152" s="110"/>
      <c r="R152" s="110"/>
      <c r="S152" s="110"/>
      <c r="T152" s="110"/>
      <c r="U152" s="110"/>
      <c r="V152" s="112"/>
      <c r="W152" s="100"/>
      <c r="X152" s="100"/>
      <c r="Y152" s="100"/>
      <c r="Z152" s="100"/>
      <c r="AA152" s="100"/>
      <c r="AB152" s="100"/>
      <c r="AC152" s="100"/>
      <c r="AD152" s="100"/>
      <c r="AE152" s="10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>
        <f>IF(ISNUMBER(AF152),AF152,0)+IF(ISNUMBER(AK152),AK152,0)</f>
        <v>0</v>
      </c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>
        <f>IF(ISNUMBER(AU152),AU152,0)+IF(ISNUMBER(AZ152),AZ152,0)</f>
        <v>0</v>
      </c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>
        <f>IF(ISNUMBER(BJ152),BJ152,0)+IF(ISNUMBER(BO152),BO152,0)</f>
        <v>0</v>
      </c>
      <c r="BU152" s="111"/>
      <c r="BV152" s="111"/>
      <c r="BW152" s="111"/>
      <c r="BX152" s="111"/>
    </row>
    <row r="153" spans="1:76" s="98" customFormat="1" ht="42.75" customHeight="1">
      <c r="A153" s="88">
        <v>1</v>
      </c>
      <c r="B153" s="89"/>
      <c r="C153" s="89"/>
      <c r="D153" s="113" t="s">
        <v>228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3"/>
      <c r="Q153" s="36" t="s">
        <v>229</v>
      </c>
      <c r="R153" s="36"/>
      <c r="S153" s="36"/>
      <c r="T153" s="36"/>
      <c r="U153" s="36"/>
      <c r="V153" s="113" t="s">
        <v>230</v>
      </c>
      <c r="W153" s="92"/>
      <c r="X153" s="92"/>
      <c r="Y153" s="92"/>
      <c r="Z153" s="92"/>
      <c r="AA153" s="92"/>
      <c r="AB153" s="92"/>
      <c r="AC153" s="92"/>
      <c r="AD153" s="92"/>
      <c r="AE153" s="93"/>
      <c r="AF153" s="116">
        <v>0</v>
      </c>
      <c r="AG153" s="116"/>
      <c r="AH153" s="116"/>
      <c r="AI153" s="116"/>
      <c r="AJ153" s="116"/>
      <c r="AK153" s="116">
        <v>100</v>
      </c>
      <c r="AL153" s="116"/>
      <c r="AM153" s="116"/>
      <c r="AN153" s="116"/>
      <c r="AO153" s="116"/>
      <c r="AP153" s="116">
        <f>IF(ISNUMBER(AF153),AF153,0)+IF(ISNUMBER(AK153),AK153,0)</f>
        <v>100</v>
      </c>
      <c r="AQ153" s="116"/>
      <c r="AR153" s="116"/>
      <c r="AS153" s="116"/>
      <c r="AT153" s="116"/>
      <c r="AU153" s="116">
        <v>0</v>
      </c>
      <c r="AV153" s="116"/>
      <c r="AW153" s="116"/>
      <c r="AX153" s="116"/>
      <c r="AY153" s="116"/>
      <c r="AZ153" s="116">
        <v>100</v>
      </c>
      <c r="BA153" s="116"/>
      <c r="BB153" s="116"/>
      <c r="BC153" s="116"/>
      <c r="BD153" s="116"/>
      <c r="BE153" s="116">
        <f>IF(ISNUMBER(AU153),AU153,0)+IF(ISNUMBER(AZ153),AZ153,0)</f>
        <v>100</v>
      </c>
      <c r="BF153" s="116"/>
      <c r="BG153" s="116"/>
      <c r="BH153" s="116"/>
      <c r="BI153" s="116"/>
      <c r="BJ153" s="116">
        <v>0</v>
      </c>
      <c r="BK153" s="116"/>
      <c r="BL153" s="116"/>
      <c r="BM153" s="116"/>
      <c r="BN153" s="116"/>
      <c r="BO153" s="116">
        <v>100</v>
      </c>
      <c r="BP153" s="116"/>
      <c r="BQ153" s="116"/>
      <c r="BR153" s="116"/>
      <c r="BS153" s="116"/>
      <c r="BT153" s="116">
        <f>IF(ISNUMBER(BJ153),BJ153,0)+IF(ISNUMBER(BO153),BO153,0)</f>
        <v>100</v>
      </c>
      <c r="BU153" s="116"/>
      <c r="BV153" s="116"/>
      <c r="BW153" s="116"/>
      <c r="BX153" s="116"/>
    </row>
    <row r="154" spans="1:76" s="98" customFormat="1" ht="75" customHeight="1">
      <c r="A154" s="88">
        <v>1</v>
      </c>
      <c r="B154" s="89"/>
      <c r="C154" s="89"/>
      <c r="D154" s="113" t="s">
        <v>231</v>
      </c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3"/>
      <c r="Q154" s="36" t="s">
        <v>229</v>
      </c>
      <c r="R154" s="36"/>
      <c r="S154" s="36"/>
      <c r="T154" s="36"/>
      <c r="U154" s="36"/>
      <c r="V154" s="113" t="s">
        <v>232</v>
      </c>
      <c r="W154" s="92"/>
      <c r="X154" s="92"/>
      <c r="Y154" s="92"/>
      <c r="Z154" s="92"/>
      <c r="AA154" s="92"/>
      <c r="AB154" s="92"/>
      <c r="AC154" s="92"/>
      <c r="AD154" s="92"/>
      <c r="AE154" s="93"/>
      <c r="AF154" s="116">
        <v>100</v>
      </c>
      <c r="AG154" s="116"/>
      <c r="AH154" s="116"/>
      <c r="AI154" s="116"/>
      <c r="AJ154" s="116"/>
      <c r="AK154" s="116">
        <v>0</v>
      </c>
      <c r="AL154" s="116"/>
      <c r="AM154" s="116"/>
      <c r="AN154" s="116"/>
      <c r="AO154" s="116"/>
      <c r="AP154" s="116">
        <f>IF(ISNUMBER(AF154),AF154,0)+IF(ISNUMBER(AK154),AK154,0)</f>
        <v>100</v>
      </c>
      <c r="AQ154" s="116"/>
      <c r="AR154" s="116"/>
      <c r="AS154" s="116"/>
      <c r="AT154" s="116"/>
      <c r="AU154" s="116">
        <v>100</v>
      </c>
      <c r="AV154" s="116"/>
      <c r="AW154" s="116"/>
      <c r="AX154" s="116"/>
      <c r="AY154" s="116"/>
      <c r="AZ154" s="116">
        <v>0</v>
      </c>
      <c r="BA154" s="116"/>
      <c r="BB154" s="116"/>
      <c r="BC154" s="116"/>
      <c r="BD154" s="116"/>
      <c r="BE154" s="116">
        <f>IF(ISNUMBER(AU154),AU154,0)+IF(ISNUMBER(AZ154),AZ154,0)</f>
        <v>100</v>
      </c>
      <c r="BF154" s="116"/>
      <c r="BG154" s="116"/>
      <c r="BH154" s="116"/>
      <c r="BI154" s="116"/>
      <c r="BJ154" s="116">
        <v>100</v>
      </c>
      <c r="BK154" s="116"/>
      <c r="BL154" s="116"/>
      <c r="BM154" s="116"/>
      <c r="BN154" s="116"/>
      <c r="BO154" s="116">
        <v>0</v>
      </c>
      <c r="BP154" s="116"/>
      <c r="BQ154" s="116"/>
      <c r="BR154" s="116"/>
      <c r="BS154" s="116"/>
      <c r="BT154" s="116">
        <f>IF(ISNUMBER(BJ154),BJ154,0)+IF(ISNUMBER(BO154),BO154,0)</f>
        <v>100</v>
      </c>
      <c r="BU154" s="116"/>
      <c r="BV154" s="116"/>
      <c r="BW154" s="116"/>
      <c r="BX154" s="116"/>
    </row>
    <row r="155" spans="1:76" s="98" customFormat="1" ht="90" customHeight="1">
      <c r="A155" s="88">
        <v>1</v>
      </c>
      <c r="B155" s="89"/>
      <c r="C155" s="89"/>
      <c r="D155" s="113" t="s">
        <v>233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3"/>
      <c r="Q155" s="36" t="s">
        <v>229</v>
      </c>
      <c r="R155" s="36"/>
      <c r="S155" s="36"/>
      <c r="T155" s="36"/>
      <c r="U155" s="36"/>
      <c r="V155" s="113" t="s">
        <v>234</v>
      </c>
      <c r="W155" s="92"/>
      <c r="X155" s="92"/>
      <c r="Y155" s="92"/>
      <c r="Z155" s="92"/>
      <c r="AA155" s="92"/>
      <c r="AB155" s="92"/>
      <c r="AC155" s="92"/>
      <c r="AD155" s="92"/>
      <c r="AE155" s="93"/>
      <c r="AF155" s="116">
        <v>100</v>
      </c>
      <c r="AG155" s="116"/>
      <c r="AH155" s="116"/>
      <c r="AI155" s="116"/>
      <c r="AJ155" s="116"/>
      <c r="AK155" s="116">
        <v>0</v>
      </c>
      <c r="AL155" s="116"/>
      <c r="AM155" s="116"/>
      <c r="AN155" s="116"/>
      <c r="AO155" s="116"/>
      <c r="AP155" s="116">
        <f>IF(ISNUMBER(AF155),AF155,0)+IF(ISNUMBER(AK155),AK155,0)</f>
        <v>100</v>
      </c>
      <c r="AQ155" s="116"/>
      <c r="AR155" s="116"/>
      <c r="AS155" s="116"/>
      <c r="AT155" s="116"/>
      <c r="AU155" s="116">
        <v>100</v>
      </c>
      <c r="AV155" s="116"/>
      <c r="AW155" s="116"/>
      <c r="AX155" s="116"/>
      <c r="AY155" s="116"/>
      <c r="AZ155" s="116">
        <v>0</v>
      </c>
      <c r="BA155" s="116"/>
      <c r="BB155" s="116"/>
      <c r="BC155" s="116"/>
      <c r="BD155" s="116"/>
      <c r="BE155" s="116">
        <f>IF(ISNUMBER(AU155),AU155,0)+IF(ISNUMBER(AZ155),AZ155,0)</f>
        <v>100</v>
      </c>
      <c r="BF155" s="116"/>
      <c r="BG155" s="116"/>
      <c r="BH155" s="116"/>
      <c r="BI155" s="116"/>
      <c r="BJ155" s="116">
        <v>100</v>
      </c>
      <c r="BK155" s="116"/>
      <c r="BL155" s="116"/>
      <c r="BM155" s="116"/>
      <c r="BN155" s="116"/>
      <c r="BO155" s="116">
        <v>0</v>
      </c>
      <c r="BP155" s="116"/>
      <c r="BQ155" s="116"/>
      <c r="BR155" s="116"/>
      <c r="BS155" s="116"/>
      <c r="BT155" s="116">
        <f>IF(ISNUMBER(BJ155),BJ155,0)+IF(ISNUMBER(BO155),BO155,0)</f>
        <v>100</v>
      </c>
      <c r="BU155" s="116"/>
      <c r="BV155" s="116"/>
      <c r="BW155" s="116"/>
      <c r="BX155" s="116"/>
    </row>
    <row r="157" spans="1:76" ht="14.25" customHeight="1">
      <c r="A157" s="42" t="s">
        <v>292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</row>
    <row r="158" spans="1:76" ht="23.1" customHeight="1">
      <c r="A158" s="60" t="s">
        <v>6</v>
      </c>
      <c r="B158" s="61"/>
      <c r="C158" s="61"/>
      <c r="D158" s="36" t="s">
        <v>9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 t="s">
        <v>8</v>
      </c>
      <c r="R158" s="36"/>
      <c r="S158" s="36"/>
      <c r="T158" s="36"/>
      <c r="U158" s="36"/>
      <c r="V158" s="36" t="s">
        <v>7</v>
      </c>
      <c r="W158" s="36"/>
      <c r="X158" s="36"/>
      <c r="Y158" s="36"/>
      <c r="Z158" s="36"/>
      <c r="AA158" s="36"/>
      <c r="AB158" s="36"/>
      <c r="AC158" s="36"/>
      <c r="AD158" s="36"/>
      <c r="AE158" s="36"/>
      <c r="AF158" s="30" t="s">
        <v>283</v>
      </c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2"/>
      <c r="AU158" s="30" t="s">
        <v>288</v>
      </c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2"/>
    </row>
    <row r="159" spans="1:76" ht="28.5" customHeight="1">
      <c r="A159" s="63"/>
      <c r="B159" s="64"/>
      <c r="C159" s="64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 t="s">
        <v>4</v>
      </c>
      <c r="AG159" s="36"/>
      <c r="AH159" s="36"/>
      <c r="AI159" s="36"/>
      <c r="AJ159" s="36"/>
      <c r="AK159" s="36" t="s">
        <v>3</v>
      </c>
      <c r="AL159" s="36"/>
      <c r="AM159" s="36"/>
      <c r="AN159" s="36"/>
      <c r="AO159" s="36"/>
      <c r="AP159" s="36" t="s">
        <v>123</v>
      </c>
      <c r="AQ159" s="36"/>
      <c r="AR159" s="36"/>
      <c r="AS159" s="36"/>
      <c r="AT159" s="36"/>
      <c r="AU159" s="36" t="s">
        <v>4</v>
      </c>
      <c r="AV159" s="36"/>
      <c r="AW159" s="36"/>
      <c r="AX159" s="36"/>
      <c r="AY159" s="36"/>
      <c r="AZ159" s="36" t="s">
        <v>3</v>
      </c>
      <c r="BA159" s="36"/>
      <c r="BB159" s="36"/>
      <c r="BC159" s="36"/>
      <c r="BD159" s="36"/>
      <c r="BE159" s="36" t="s">
        <v>90</v>
      </c>
      <c r="BF159" s="36"/>
      <c r="BG159" s="36"/>
      <c r="BH159" s="36"/>
      <c r="BI159" s="36"/>
    </row>
    <row r="160" spans="1:76" ht="15" customHeight="1">
      <c r="A160" s="30">
        <v>1</v>
      </c>
      <c r="B160" s="31"/>
      <c r="C160" s="31"/>
      <c r="D160" s="36">
        <v>2</v>
      </c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>
        <v>3</v>
      </c>
      <c r="R160" s="36"/>
      <c r="S160" s="36"/>
      <c r="T160" s="36"/>
      <c r="U160" s="36"/>
      <c r="V160" s="36">
        <v>4</v>
      </c>
      <c r="W160" s="36"/>
      <c r="X160" s="36"/>
      <c r="Y160" s="36"/>
      <c r="Z160" s="36"/>
      <c r="AA160" s="36"/>
      <c r="AB160" s="36"/>
      <c r="AC160" s="36"/>
      <c r="AD160" s="36"/>
      <c r="AE160" s="36"/>
      <c r="AF160" s="36">
        <v>5</v>
      </c>
      <c r="AG160" s="36"/>
      <c r="AH160" s="36"/>
      <c r="AI160" s="36"/>
      <c r="AJ160" s="36"/>
      <c r="AK160" s="36">
        <v>6</v>
      </c>
      <c r="AL160" s="36"/>
      <c r="AM160" s="36"/>
      <c r="AN160" s="36"/>
      <c r="AO160" s="36"/>
      <c r="AP160" s="36">
        <v>7</v>
      </c>
      <c r="AQ160" s="36"/>
      <c r="AR160" s="36"/>
      <c r="AS160" s="36"/>
      <c r="AT160" s="36"/>
      <c r="AU160" s="36">
        <v>8</v>
      </c>
      <c r="AV160" s="36"/>
      <c r="AW160" s="36"/>
      <c r="AX160" s="36"/>
      <c r="AY160" s="36"/>
      <c r="AZ160" s="36">
        <v>9</v>
      </c>
      <c r="BA160" s="36"/>
      <c r="BB160" s="36"/>
      <c r="BC160" s="36"/>
      <c r="BD160" s="36"/>
      <c r="BE160" s="36">
        <v>10</v>
      </c>
      <c r="BF160" s="36"/>
      <c r="BG160" s="36"/>
      <c r="BH160" s="36"/>
      <c r="BI160" s="36"/>
    </row>
    <row r="161" spans="1:79" ht="15.75" hidden="1" customHeight="1">
      <c r="A161" s="33" t="s">
        <v>154</v>
      </c>
      <c r="B161" s="34"/>
      <c r="C161" s="34"/>
      <c r="D161" s="36" t="s">
        <v>57</v>
      </c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 t="s">
        <v>70</v>
      </c>
      <c r="R161" s="36"/>
      <c r="S161" s="36"/>
      <c r="T161" s="36"/>
      <c r="U161" s="36"/>
      <c r="V161" s="36" t="s">
        <v>71</v>
      </c>
      <c r="W161" s="36"/>
      <c r="X161" s="36"/>
      <c r="Y161" s="36"/>
      <c r="Z161" s="36"/>
      <c r="AA161" s="36"/>
      <c r="AB161" s="36"/>
      <c r="AC161" s="36"/>
      <c r="AD161" s="36"/>
      <c r="AE161" s="36"/>
      <c r="AF161" s="38" t="s">
        <v>107</v>
      </c>
      <c r="AG161" s="38"/>
      <c r="AH161" s="38"/>
      <c r="AI161" s="38"/>
      <c r="AJ161" s="38"/>
      <c r="AK161" s="37" t="s">
        <v>108</v>
      </c>
      <c r="AL161" s="37"/>
      <c r="AM161" s="37"/>
      <c r="AN161" s="37"/>
      <c r="AO161" s="37"/>
      <c r="AP161" s="44" t="s">
        <v>122</v>
      </c>
      <c r="AQ161" s="44"/>
      <c r="AR161" s="44"/>
      <c r="AS161" s="44"/>
      <c r="AT161" s="44"/>
      <c r="AU161" s="38" t="s">
        <v>109</v>
      </c>
      <c r="AV161" s="38"/>
      <c r="AW161" s="38"/>
      <c r="AX161" s="38"/>
      <c r="AY161" s="38"/>
      <c r="AZ161" s="37" t="s">
        <v>110</v>
      </c>
      <c r="BA161" s="37"/>
      <c r="BB161" s="37"/>
      <c r="BC161" s="37"/>
      <c r="BD161" s="37"/>
      <c r="BE161" s="44" t="s">
        <v>122</v>
      </c>
      <c r="BF161" s="44"/>
      <c r="BG161" s="44"/>
      <c r="BH161" s="44"/>
      <c r="BI161" s="44"/>
      <c r="CA161" t="s">
        <v>39</v>
      </c>
    </row>
    <row r="162" spans="1:79" s="6" customFormat="1" ht="14.25">
      <c r="A162" s="86">
        <v>0</v>
      </c>
      <c r="B162" s="84"/>
      <c r="C162" s="84"/>
      <c r="D162" s="110" t="s">
        <v>189</v>
      </c>
      <c r="E162" s="110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1"/>
      <c r="AG162" s="111"/>
      <c r="AH162" s="111"/>
      <c r="AI162" s="111"/>
      <c r="AJ162" s="111"/>
      <c r="AK162" s="111"/>
      <c r="AL162" s="111"/>
      <c r="AM162" s="111"/>
      <c r="AN162" s="111"/>
      <c r="AO162" s="111"/>
      <c r="AP162" s="111">
        <f>IF(ISNUMBER(AF162),AF162,0)+IF(ISNUMBER(AK162),AK162,0)</f>
        <v>0</v>
      </c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>
        <f>IF(ISNUMBER(AU162),AU162,0)+IF(ISNUMBER(AZ162),AZ162,0)</f>
        <v>0</v>
      </c>
      <c r="BF162" s="111"/>
      <c r="BG162" s="111"/>
      <c r="BH162" s="111"/>
      <c r="BI162" s="111"/>
      <c r="CA162" s="6" t="s">
        <v>40</v>
      </c>
    </row>
    <row r="163" spans="1:79" s="98" customFormat="1" ht="42.75" customHeight="1">
      <c r="A163" s="88">
        <v>1</v>
      </c>
      <c r="B163" s="89"/>
      <c r="C163" s="89"/>
      <c r="D163" s="113" t="s">
        <v>190</v>
      </c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5"/>
      <c r="Q163" s="36" t="s">
        <v>191</v>
      </c>
      <c r="R163" s="36"/>
      <c r="S163" s="36"/>
      <c r="T163" s="36"/>
      <c r="U163" s="36"/>
      <c r="V163" s="113" t="s">
        <v>192</v>
      </c>
      <c r="W163" s="114"/>
      <c r="X163" s="114"/>
      <c r="Y163" s="114"/>
      <c r="Z163" s="114"/>
      <c r="AA163" s="114"/>
      <c r="AB163" s="114"/>
      <c r="AC163" s="114"/>
      <c r="AD163" s="114"/>
      <c r="AE163" s="115"/>
      <c r="AF163" s="116">
        <v>58.5</v>
      </c>
      <c r="AG163" s="116"/>
      <c r="AH163" s="116"/>
      <c r="AI163" s="116"/>
      <c r="AJ163" s="116"/>
      <c r="AK163" s="116">
        <v>0</v>
      </c>
      <c r="AL163" s="116"/>
      <c r="AM163" s="116"/>
      <c r="AN163" s="116"/>
      <c r="AO163" s="116"/>
      <c r="AP163" s="116">
        <f>IF(ISNUMBER(AF163),AF163,0)+IF(ISNUMBER(AK163),AK163,0)</f>
        <v>58.5</v>
      </c>
      <c r="AQ163" s="116"/>
      <c r="AR163" s="116"/>
      <c r="AS163" s="116"/>
      <c r="AT163" s="116"/>
      <c r="AU163" s="116">
        <v>58.5</v>
      </c>
      <c r="AV163" s="116"/>
      <c r="AW163" s="116"/>
      <c r="AX163" s="116"/>
      <c r="AY163" s="116"/>
      <c r="AZ163" s="116">
        <v>0</v>
      </c>
      <c r="BA163" s="116"/>
      <c r="BB163" s="116"/>
      <c r="BC163" s="116"/>
      <c r="BD163" s="116"/>
      <c r="BE163" s="116">
        <f>IF(ISNUMBER(AU163),AU163,0)+IF(ISNUMBER(AZ163),AZ163,0)</f>
        <v>58.5</v>
      </c>
      <c r="BF163" s="116"/>
      <c r="BG163" s="116"/>
      <c r="BH163" s="116"/>
      <c r="BI163" s="116"/>
    </row>
    <row r="164" spans="1:79" s="98" customFormat="1" ht="30" customHeight="1">
      <c r="A164" s="88">
        <v>1</v>
      </c>
      <c r="B164" s="89"/>
      <c r="C164" s="89"/>
      <c r="D164" s="113" t="s">
        <v>193</v>
      </c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5"/>
      <c r="Q164" s="36" t="s">
        <v>191</v>
      </c>
      <c r="R164" s="36"/>
      <c r="S164" s="36"/>
      <c r="T164" s="36"/>
      <c r="U164" s="36"/>
      <c r="V164" s="113" t="s">
        <v>194</v>
      </c>
      <c r="W164" s="92"/>
      <c r="X164" s="92"/>
      <c r="Y164" s="92"/>
      <c r="Z164" s="92"/>
      <c r="AA164" s="92"/>
      <c r="AB164" s="92"/>
      <c r="AC164" s="92"/>
      <c r="AD164" s="92"/>
      <c r="AE164" s="93"/>
      <c r="AF164" s="116">
        <v>54</v>
      </c>
      <c r="AG164" s="116"/>
      <c r="AH164" s="116"/>
      <c r="AI164" s="116"/>
      <c r="AJ164" s="116"/>
      <c r="AK164" s="116">
        <v>0</v>
      </c>
      <c r="AL164" s="116"/>
      <c r="AM164" s="116"/>
      <c r="AN164" s="116"/>
      <c r="AO164" s="116"/>
      <c r="AP164" s="116">
        <f>IF(ISNUMBER(AF164),AF164,0)+IF(ISNUMBER(AK164),AK164,0)</f>
        <v>54</v>
      </c>
      <c r="AQ164" s="116"/>
      <c r="AR164" s="116"/>
      <c r="AS164" s="116"/>
      <c r="AT164" s="116"/>
      <c r="AU164" s="116">
        <v>54</v>
      </c>
      <c r="AV164" s="116"/>
      <c r="AW164" s="116"/>
      <c r="AX164" s="116"/>
      <c r="AY164" s="116"/>
      <c r="AZ164" s="116">
        <v>0</v>
      </c>
      <c r="BA164" s="116"/>
      <c r="BB164" s="116"/>
      <c r="BC164" s="116"/>
      <c r="BD164" s="116"/>
      <c r="BE164" s="116">
        <f>IF(ISNUMBER(AU164),AU164,0)+IF(ISNUMBER(AZ164),AZ164,0)</f>
        <v>54</v>
      </c>
      <c r="BF164" s="116"/>
      <c r="BG164" s="116"/>
      <c r="BH164" s="116"/>
      <c r="BI164" s="116"/>
    </row>
    <row r="165" spans="1:79" s="98" customFormat="1" ht="30" customHeight="1">
      <c r="A165" s="88">
        <v>1</v>
      </c>
      <c r="B165" s="89"/>
      <c r="C165" s="89"/>
      <c r="D165" s="113" t="s">
        <v>195</v>
      </c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3"/>
      <c r="Q165" s="36" t="s">
        <v>191</v>
      </c>
      <c r="R165" s="36"/>
      <c r="S165" s="36"/>
      <c r="T165" s="36"/>
      <c r="U165" s="36"/>
      <c r="V165" s="113" t="s">
        <v>194</v>
      </c>
      <c r="W165" s="92"/>
      <c r="X165" s="92"/>
      <c r="Y165" s="92"/>
      <c r="Z165" s="92"/>
      <c r="AA165" s="92"/>
      <c r="AB165" s="92"/>
      <c r="AC165" s="92"/>
      <c r="AD165" s="92"/>
      <c r="AE165" s="93"/>
      <c r="AF165" s="116">
        <v>4.5</v>
      </c>
      <c r="AG165" s="116"/>
      <c r="AH165" s="116"/>
      <c r="AI165" s="116"/>
      <c r="AJ165" s="116"/>
      <c r="AK165" s="116">
        <v>0</v>
      </c>
      <c r="AL165" s="116"/>
      <c r="AM165" s="116"/>
      <c r="AN165" s="116"/>
      <c r="AO165" s="116"/>
      <c r="AP165" s="116">
        <f>IF(ISNUMBER(AF165),AF165,0)+IF(ISNUMBER(AK165),AK165,0)</f>
        <v>4.5</v>
      </c>
      <c r="AQ165" s="116"/>
      <c r="AR165" s="116"/>
      <c r="AS165" s="116"/>
      <c r="AT165" s="116"/>
      <c r="AU165" s="116">
        <v>4.5</v>
      </c>
      <c r="AV165" s="116"/>
      <c r="AW165" s="116"/>
      <c r="AX165" s="116"/>
      <c r="AY165" s="116"/>
      <c r="AZ165" s="116">
        <v>0</v>
      </c>
      <c r="BA165" s="116"/>
      <c r="BB165" s="116"/>
      <c r="BC165" s="116"/>
      <c r="BD165" s="116"/>
      <c r="BE165" s="116">
        <f>IF(ISNUMBER(AU165),AU165,0)+IF(ISNUMBER(AZ165),AZ165,0)</f>
        <v>4.5</v>
      </c>
      <c r="BF165" s="116"/>
      <c r="BG165" s="116"/>
      <c r="BH165" s="116"/>
      <c r="BI165" s="116"/>
    </row>
    <row r="166" spans="1:79" s="6" customFormat="1" ht="14.25">
      <c r="A166" s="86">
        <v>0</v>
      </c>
      <c r="B166" s="84"/>
      <c r="C166" s="84"/>
      <c r="D166" s="112" t="s">
        <v>196</v>
      </c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1"/>
      <c r="Q166" s="110"/>
      <c r="R166" s="110"/>
      <c r="S166" s="110"/>
      <c r="T166" s="110"/>
      <c r="U166" s="110"/>
      <c r="V166" s="112"/>
      <c r="W166" s="100"/>
      <c r="X166" s="100"/>
      <c r="Y166" s="100"/>
      <c r="Z166" s="100"/>
      <c r="AA166" s="100"/>
      <c r="AB166" s="100"/>
      <c r="AC166" s="100"/>
      <c r="AD166" s="100"/>
      <c r="AE166" s="10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>
        <f>IF(ISNUMBER(AF166),AF166,0)+IF(ISNUMBER(AK166),AK166,0)</f>
        <v>0</v>
      </c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>
        <f>IF(ISNUMBER(AU166),AU166,0)+IF(ISNUMBER(AZ166),AZ166,0)</f>
        <v>0</v>
      </c>
      <c r="BF166" s="111"/>
      <c r="BG166" s="111"/>
      <c r="BH166" s="111"/>
      <c r="BI166" s="111"/>
    </row>
    <row r="167" spans="1:79" s="98" customFormat="1" ht="42.75" customHeight="1">
      <c r="A167" s="88">
        <v>1</v>
      </c>
      <c r="B167" s="89"/>
      <c r="C167" s="89"/>
      <c r="D167" s="113" t="s">
        <v>197</v>
      </c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3"/>
      <c r="Q167" s="36" t="s">
        <v>191</v>
      </c>
      <c r="R167" s="36"/>
      <c r="S167" s="36"/>
      <c r="T167" s="36"/>
      <c r="U167" s="36"/>
      <c r="V167" s="113" t="s">
        <v>198</v>
      </c>
      <c r="W167" s="92"/>
      <c r="X167" s="92"/>
      <c r="Y167" s="92"/>
      <c r="Z167" s="92"/>
      <c r="AA167" s="92"/>
      <c r="AB167" s="92"/>
      <c r="AC167" s="92"/>
      <c r="AD167" s="92"/>
      <c r="AE167" s="93"/>
      <c r="AF167" s="116">
        <v>1090</v>
      </c>
      <c r="AG167" s="116"/>
      <c r="AH167" s="116"/>
      <c r="AI167" s="116"/>
      <c r="AJ167" s="116"/>
      <c r="AK167" s="116">
        <v>0</v>
      </c>
      <c r="AL167" s="116"/>
      <c r="AM167" s="116"/>
      <c r="AN167" s="116"/>
      <c r="AO167" s="116"/>
      <c r="AP167" s="116">
        <f>IF(ISNUMBER(AF167),AF167,0)+IF(ISNUMBER(AK167),AK167,0)</f>
        <v>1090</v>
      </c>
      <c r="AQ167" s="116"/>
      <c r="AR167" s="116"/>
      <c r="AS167" s="116"/>
      <c r="AT167" s="116"/>
      <c r="AU167" s="116">
        <v>1100</v>
      </c>
      <c r="AV167" s="116"/>
      <c r="AW167" s="116"/>
      <c r="AX167" s="116"/>
      <c r="AY167" s="116"/>
      <c r="AZ167" s="116">
        <v>0</v>
      </c>
      <c r="BA167" s="116"/>
      <c r="BB167" s="116"/>
      <c r="BC167" s="116"/>
      <c r="BD167" s="116"/>
      <c r="BE167" s="116">
        <f>IF(ISNUMBER(AU167),AU167,0)+IF(ISNUMBER(AZ167),AZ167,0)</f>
        <v>1100</v>
      </c>
      <c r="BF167" s="116"/>
      <c r="BG167" s="116"/>
      <c r="BH167" s="116"/>
      <c r="BI167" s="116"/>
    </row>
    <row r="168" spans="1:79" s="98" customFormat="1" ht="30" customHeight="1">
      <c r="A168" s="88">
        <v>1</v>
      </c>
      <c r="B168" s="89"/>
      <c r="C168" s="89"/>
      <c r="D168" s="113" t="s">
        <v>199</v>
      </c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3"/>
      <c r="Q168" s="36" t="s">
        <v>200</v>
      </c>
      <c r="R168" s="36"/>
      <c r="S168" s="36"/>
      <c r="T168" s="36"/>
      <c r="U168" s="36"/>
      <c r="V168" s="113" t="s">
        <v>201</v>
      </c>
      <c r="W168" s="92"/>
      <c r="X168" s="92"/>
      <c r="Y168" s="92"/>
      <c r="Z168" s="92"/>
      <c r="AA168" s="92"/>
      <c r="AB168" s="92"/>
      <c r="AC168" s="92"/>
      <c r="AD168" s="92"/>
      <c r="AE168" s="93"/>
      <c r="AF168" s="116">
        <v>0</v>
      </c>
      <c r="AG168" s="116"/>
      <c r="AH168" s="116"/>
      <c r="AI168" s="116"/>
      <c r="AJ168" s="116"/>
      <c r="AK168" s="116">
        <v>50000</v>
      </c>
      <c r="AL168" s="116"/>
      <c r="AM168" s="116"/>
      <c r="AN168" s="116"/>
      <c r="AO168" s="116"/>
      <c r="AP168" s="116">
        <f>IF(ISNUMBER(AF168),AF168,0)+IF(ISNUMBER(AK168),AK168,0)</f>
        <v>50000</v>
      </c>
      <c r="AQ168" s="116"/>
      <c r="AR168" s="116"/>
      <c r="AS168" s="116"/>
      <c r="AT168" s="116"/>
      <c r="AU168" s="116">
        <v>0</v>
      </c>
      <c r="AV168" s="116"/>
      <c r="AW168" s="116"/>
      <c r="AX168" s="116"/>
      <c r="AY168" s="116"/>
      <c r="AZ168" s="116">
        <v>58335</v>
      </c>
      <c r="BA168" s="116"/>
      <c r="BB168" s="116"/>
      <c r="BC168" s="116"/>
      <c r="BD168" s="116"/>
      <c r="BE168" s="116">
        <f>IF(ISNUMBER(AU168),AU168,0)+IF(ISNUMBER(AZ168),AZ168,0)</f>
        <v>58335</v>
      </c>
      <c r="BF168" s="116"/>
      <c r="BG168" s="116"/>
      <c r="BH168" s="116"/>
      <c r="BI168" s="116"/>
    </row>
    <row r="169" spans="1:79" s="98" customFormat="1" ht="75" customHeight="1">
      <c r="A169" s="88">
        <v>1</v>
      </c>
      <c r="B169" s="89"/>
      <c r="C169" s="89"/>
      <c r="D169" s="113" t="s">
        <v>202</v>
      </c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3"/>
      <c r="Q169" s="36" t="s">
        <v>191</v>
      </c>
      <c r="R169" s="36"/>
      <c r="S169" s="36"/>
      <c r="T169" s="36"/>
      <c r="U169" s="36"/>
      <c r="V169" s="113" t="s">
        <v>203</v>
      </c>
      <c r="W169" s="92"/>
      <c r="X169" s="92"/>
      <c r="Y169" s="92"/>
      <c r="Z169" s="92"/>
      <c r="AA169" s="92"/>
      <c r="AB169" s="92"/>
      <c r="AC169" s="92"/>
      <c r="AD169" s="92"/>
      <c r="AE169" s="93"/>
      <c r="AF169" s="116">
        <v>195</v>
      </c>
      <c r="AG169" s="116"/>
      <c r="AH169" s="116"/>
      <c r="AI169" s="116"/>
      <c r="AJ169" s="116"/>
      <c r="AK169" s="116">
        <v>0</v>
      </c>
      <c r="AL169" s="116"/>
      <c r="AM169" s="116"/>
      <c r="AN169" s="116"/>
      <c r="AO169" s="116"/>
      <c r="AP169" s="116">
        <f>IF(ISNUMBER(AF169),AF169,0)+IF(ISNUMBER(AK169),AK169,0)</f>
        <v>195</v>
      </c>
      <c r="AQ169" s="116"/>
      <c r="AR169" s="116"/>
      <c r="AS169" s="116"/>
      <c r="AT169" s="116"/>
      <c r="AU169" s="116">
        <v>197</v>
      </c>
      <c r="AV169" s="116"/>
      <c r="AW169" s="116"/>
      <c r="AX169" s="116"/>
      <c r="AY169" s="116"/>
      <c r="AZ169" s="116">
        <v>0</v>
      </c>
      <c r="BA169" s="116"/>
      <c r="BB169" s="116"/>
      <c r="BC169" s="116"/>
      <c r="BD169" s="116"/>
      <c r="BE169" s="116">
        <f>IF(ISNUMBER(AU169),AU169,0)+IF(ISNUMBER(AZ169),AZ169,0)</f>
        <v>197</v>
      </c>
      <c r="BF169" s="116"/>
      <c r="BG169" s="116"/>
      <c r="BH169" s="116"/>
      <c r="BI169" s="116"/>
    </row>
    <row r="170" spans="1:79" s="98" customFormat="1" ht="75" customHeight="1">
      <c r="A170" s="88">
        <v>1</v>
      </c>
      <c r="B170" s="89"/>
      <c r="C170" s="89"/>
      <c r="D170" s="113" t="s">
        <v>204</v>
      </c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3"/>
      <c r="Q170" s="36" t="s">
        <v>191</v>
      </c>
      <c r="R170" s="36"/>
      <c r="S170" s="36"/>
      <c r="T170" s="36"/>
      <c r="U170" s="36"/>
      <c r="V170" s="113" t="s">
        <v>205</v>
      </c>
      <c r="W170" s="92"/>
      <c r="X170" s="92"/>
      <c r="Y170" s="92"/>
      <c r="Z170" s="92"/>
      <c r="AA170" s="92"/>
      <c r="AB170" s="92"/>
      <c r="AC170" s="92"/>
      <c r="AD170" s="92"/>
      <c r="AE170" s="93"/>
      <c r="AF170" s="116">
        <v>90</v>
      </c>
      <c r="AG170" s="116"/>
      <c r="AH170" s="116"/>
      <c r="AI170" s="116"/>
      <c r="AJ170" s="116"/>
      <c r="AK170" s="116">
        <v>0</v>
      </c>
      <c r="AL170" s="116"/>
      <c r="AM170" s="116"/>
      <c r="AN170" s="116"/>
      <c r="AO170" s="116"/>
      <c r="AP170" s="116">
        <f>IF(ISNUMBER(AF170),AF170,0)+IF(ISNUMBER(AK170),AK170,0)</f>
        <v>90</v>
      </c>
      <c r="AQ170" s="116"/>
      <c r="AR170" s="116"/>
      <c r="AS170" s="116"/>
      <c r="AT170" s="116"/>
      <c r="AU170" s="116">
        <v>90</v>
      </c>
      <c r="AV170" s="116"/>
      <c r="AW170" s="116"/>
      <c r="AX170" s="116"/>
      <c r="AY170" s="116"/>
      <c r="AZ170" s="116">
        <v>0</v>
      </c>
      <c r="BA170" s="116"/>
      <c r="BB170" s="116"/>
      <c r="BC170" s="116"/>
      <c r="BD170" s="116"/>
      <c r="BE170" s="116">
        <f>IF(ISNUMBER(AU170),AU170,0)+IF(ISNUMBER(AZ170),AZ170,0)</f>
        <v>90</v>
      </c>
      <c r="BF170" s="116"/>
      <c r="BG170" s="116"/>
      <c r="BH170" s="116"/>
      <c r="BI170" s="116"/>
    </row>
    <row r="171" spans="1:79" s="98" customFormat="1" ht="30" customHeight="1">
      <c r="A171" s="88">
        <v>1</v>
      </c>
      <c r="B171" s="89"/>
      <c r="C171" s="89"/>
      <c r="D171" s="113" t="s">
        <v>206</v>
      </c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3"/>
      <c r="Q171" s="36" t="s">
        <v>191</v>
      </c>
      <c r="R171" s="36"/>
      <c r="S171" s="36"/>
      <c r="T171" s="36"/>
      <c r="U171" s="36"/>
      <c r="V171" s="113" t="s">
        <v>207</v>
      </c>
      <c r="W171" s="92"/>
      <c r="X171" s="92"/>
      <c r="Y171" s="92"/>
      <c r="Z171" s="92"/>
      <c r="AA171" s="92"/>
      <c r="AB171" s="92"/>
      <c r="AC171" s="92"/>
      <c r="AD171" s="92"/>
      <c r="AE171" s="93"/>
      <c r="AF171" s="116">
        <v>3600</v>
      </c>
      <c r="AG171" s="116"/>
      <c r="AH171" s="116"/>
      <c r="AI171" s="116"/>
      <c r="AJ171" s="116"/>
      <c r="AK171" s="116">
        <v>0</v>
      </c>
      <c r="AL171" s="116"/>
      <c r="AM171" s="116"/>
      <c r="AN171" s="116"/>
      <c r="AO171" s="116"/>
      <c r="AP171" s="116">
        <f>IF(ISNUMBER(AF171),AF171,0)+IF(ISNUMBER(AK171),AK171,0)</f>
        <v>3600</v>
      </c>
      <c r="AQ171" s="116"/>
      <c r="AR171" s="116"/>
      <c r="AS171" s="116"/>
      <c r="AT171" s="116"/>
      <c r="AU171" s="116">
        <v>3800</v>
      </c>
      <c r="AV171" s="116"/>
      <c r="AW171" s="116"/>
      <c r="AX171" s="116"/>
      <c r="AY171" s="116"/>
      <c r="AZ171" s="116">
        <v>0</v>
      </c>
      <c r="BA171" s="116"/>
      <c r="BB171" s="116"/>
      <c r="BC171" s="116"/>
      <c r="BD171" s="116"/>
      <c r="BE171" s="116">
        <f>IF(ISNUMBER(AU171),AU171,0)+IF(ISNUMBER(AZ171),AZ171,0)</f>
        <v>3800</v>
      </c>
      <c r="BF171" s="116"/>
      <c r="BG171" s="116"/>
      <c r="BH171" s="116"/>
      <c r="BI171" s="116"/>
    </row>
    <row r="172" spans="1:79" s="98" customFormat="1" ht="60" customHeight="1">
      <c r="A172" s="88">
        <v>1</v>
      </c>
      <c r="B172" s="89"/>
      <c r="C172" s="89"/>
      <c r="D172" s="113" t="s">
        <v>208</v>
      </c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3"/>
      <c r="Q172" s="36" t="s">
        <v>191</v>
      </c>
      <c r="R172" s="36"/>
      <c r="S172" s="36"/>
      <c r="T172" s="36"/>
      <c r="U172" s="36"/>
      <c r="V172" s="113" t="s">
        <v>209</v>
      </c>
      <c r="W172" s="92"/>
      <c r="X172" s="92"/>
      <c r="Y172" s="92"/>
      <c r="Z172" s="92"/>
      <c r="AA172" s="92"/>
      <c r="AB172" s="92"/>
      <c r="AC172" s="92"/>
      <c r="AD172" s="92"/>
      <c r="AE172" s="93"/>
      <c r="AF172" s="116">
        <v>74000</v>
      </c>
      <c r="AG172" s="116"/>
      <c r="AH172" s="116"/>
      <c r="AI172" s="116"/>
      <c r="AJ172" s="116"/>
      <c r="AK172" s="116">
        <v>0</v>
      </c>
      <c r="AL172" s="116"/>
      <c r="AM172" s="116"/>
      <c r="AN172" s="116"/>
      <c r="AO172" s="116"/>
      <c r="AP172" s="116">
        <f>IF(ISNUMBER(AF172),AF172,0)+IF(ISNUMBER(AK172),AK172,0)</f>
        <v>74000</v>
      </c>
      <c r="AQ172" s="116"/>
      <c r="AR172" s="116"/>
      <c r="AS172" s="116"/>
      <c r="AT172" s="116"/>
      <c r="AU172" s="116">
        <v>75000</v>
      </c>
      <c r="AV172" s="116"/>
      <c r="AW172" s="116"/>
      <c r="AX172" s="116"/>
      <c r="AY172" s="116"/>
      <c r="AZ172" s="116">
        <v>0</v>
      </c>
      <c r="BA172" s="116"/>
      <c r="BB172" s="116"/>
      <c r="BC172" s="116"/>
      <c r="BD172" s="116"/>
      <c r="BE172" s="116">
        <f>IF(ISNUMBER(AU172),AU172,0)+IF(ISNUMBER(AZ172),AZ172,0)</f>
        <v>75000</v>
      </c>
      <c r="BF172" s="116"/>
      <c r="BG172" s="116"/>
      <c r="BH172" s="116"/>
      <c r="BI172" s="116"/>
    </row>
    <row r="173" spans="1:79" s="98" customFormat="1" ht="60" customHeight="1">
      <c r="A173" s="88">
        <v>1</v>
      </c>
      <c r="B173" s="89"/>
      <c r="C173" s="89"/>
      <c r="D173" s="113" t="s">
        <v>210</v>
      </c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3"/>
      <c r="Q173" s="36" t="s">
        <v>191</v>
      </c>
      <c r="R173" s="36"/>
      <c r="S173" s="36"/>
      <c r="T173" s="36"/>
      <c r="U173" s="36"/>
      <c r="V173" s="113" t="s">
        <v>211</v>
      </c>
      <c r="W173" s="92"/>
      <c r="X173" s="92"/>
      <c r="Y173" s="92"/>
      <c r="Z173" s="92"/>
      <c r="AA173" s="92"/>
      <c r="AB173" s="92"/>
      <c r="AC173" s="92"/>
      <c r="AD173" s="92"/>
      <c r="AE173" s="93"/>
      <c r="AF173" s="116">
        <v>750</v>
      </c>
      <c r="AG173" s="116"/>
      <c r="AH173" s="116"/>
      <c r="AI173" s="116"/>
      <c r="AJ173" s="116"/>
      <c r="AK173" s="116">
        <v>0</v>
      </c>
      <c r="AL173" s="116"/>
      <c r="AM173" s="116"/>
      <c r="AN173" s="116"/>
      <c r="AO173" s="116"/>
      <c r="AP173" s="116">
        <f>IF(ISNUMBER(AF173),AF173,0)+IF(ISNUMBER(AK173),AK173,0)</f>
        <v>750</v>
      </c>
      <c r="AQ173" s="116"/>
      <c r="AR173" s="116"/>
      <c r="AS173" s="116"/>
      <c r="AT173" s="116"/>
      <c r="AU173" s="116">
        <v>750</v>
      </c>
      <c r="AV173" s="116"/>
      <c r="AW173" s="116"/>
      <c r="AX173" s="116"/>
      <c r="AY173" s="116"/>
      <c r="AZ173" s="116">
        <v>0</v>
      </c>
      <c r="BA173" s="116"/>
      <c r="BB173" s="116"/>
      <c r="BC173" s="116"/>
      <c r="BD173" s="116"/>
      <c r="BE173" s="116">
        <f>IF(ISNUMBER(AU173),AU173,0)+IF(ISNUMBER(AZ173),AZ173,0)</f>
        <v>750</v>
      </c>
      <c r="BF173" s="116"/>
      <c r="BG173" s="116"/>
      <c r="BH173" s="116"/>
      <c r="BI173" s="116"/>
    </row>
    <row r="174" spans="1:79" s="98" customFormat="1" ht="30" customHeight="1">
      <c r="A174" s="88">
        <v>1</v>
      </c>
      <c r="B174" s="89"/>
      <c r="C174" s="89"/>
      <c r="D174" s="113" t="s">
        <v>212</v>
      </c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3"/>
      <c r="Q174" s="36" t="s">
        <v>191</v>
      </c>
      <c r="R174" s="36"/>
      <c r="S174" s="36"/>
      <c r="T174" s="36"/>
      <c r="U174" s="36"/>
      <c r="V174" s="113" t="s">
        <v>213</v>
      </c>
      <c r="W174" s="92"/>
      <c r="X174" s="92"/>
      <c r="Y174" s="92"/>
      <c r="Z174" s="92"/>
      <c r="AA174" s="92"/>
      <c r="AB174" s="92"/>
      <c r="AC174" s="92"/>
      <c r="AD174" s="92"/>
      <c r="AE174" s="93"/>
      <c r="AF174" s="116">
        <v>0</v>
      </c>
      <c r="AG174" s="116"/>
      <c r="AH174" s="116"/>
      <c r="AI174" s="116"/>
      <c r="AJ174" s="116"/>
      <c r="AK174" s="116">
        <v>5</v>
      </c>
      <c r="AL174" s="116"/>
      <c r="AM174" s="116"/>
      <c r="AN174" s="116"/>
      <c r="AO174" s="116"/>
      <c r="AP174" s="116">
        <f>IF(ISNUMBER(AF174),AF174,0)+IF(ISNUMBER(AK174),AK174,0)</f>
        <v>5</v>
      </c>
      <c r="AQ174" s="116"/>
      <c r="AR174" s="116"/>
      <c r="AS174" s="116"/>
      <c r="AT174" s="116"/>
      <c r="AU174" s="116">
        <v>0</v>
      </c>
      <c r="AV174" s="116"/>
      <c r="AW174" s="116"/>
      <c r="AX174" s="116"/>
      <c r="AY174" s="116"/>
      <c r="AZ174" s="116">
        <v>5</v>
      </c>
      <c r="BA174" s="116"/>
      <c r="BB174" s="116"/>
      <c r="BC174" s="116"/>
      <c r="BD174" s="116"/>
      <c r="BE174" s="116">
        <f>IF(ISNUMBER(AU174),AU174,0)+IF(ISNUMBER(AZ174),AZ174,0)</f>
        <v>5</v>
      </c>
      <c r="BF174" s="116"/>
      <c r="BG174" s="116"/>
      <c r="BH174" s="116"/>
      <c r="BI174" s="116"/>
    </row>
    <row r="175" spans="1:79" s="6" customFormat="1" ht="14.25">
      <c r="A175" s="86">
        <v>0</v>
      </c>
      <c r="B175" s="84"/>
      <c r="C175" s="84"/>
      <c r="D175" s="112" t="s">
        <v>214</v>
      </c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1"/>
      <c r="Q175" s="110"/>
      <c r="R175" s="110"/>
      <c r="S175" s="110"/>
      <c r="T175" s="110"/>
      <c r="U175" s="110"/>
      <c r="V175" s="112"/>
      <c r="W175" s="100"/>
      <c r="X175" s="100"/>
      <c r="Y175" s="100"/>
      <c r="Z175" s="100"/>
      <c r="AA175" s="100"/>
      <c r="AB175" s="100"/>
      <c r="AC175" s="100"/>
      <c r="AD175" s="100"/>
      <c r="AE175" s="10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>
        <f>IF(ISNUMBER(AF175),AF175,0)+IF(ISNUMBER(AK175),AK175,0)</f>
        <v>0</v>
      </c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>
        <f>IF(ISNUMBER(AU175),AU175,0)+IF(ISNUMBER(AZ175),AZ175,0)</f>
        <v>0</v>
      </c>
      <c r="BF175" s="111"/>
      <c r="BG175" s="111"/>
      <c r="BH175" s="111"/>
      <c r="BI175" s="111"/>
    </row>
    <row r="176" spans="1:79" s="98" customFormat="1" ht="128.25" customHeight="1">
      <c r="A176" s="88">
        <v>1</v>
      </c>
      <c r="B176" s="89"/>
      <c r="C176" s="89"/>
      <c r="D176" s="113" t="s">
        <v>215</v>
      </c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3"/>
      <c r="Q176" s="36" t="s">
        <v>191</v>
      </c>
      <c r="R176" s="36"/>
      <c r="S176" s="36"/>
      <c r="T176" s="36"/>
      <c r="U176" s="36"/>
      <c r="V176" s="113" t="s">
        <v>216</v>
      </c>
      <c r="W176" s="92"/>
      <c r="X176" s="92"/>
      <c r="Y176" s="92"/>
      <c r="Z176" s="92"/>
      <c r="AA176" s="92"/>
      <c r="AB176" s="92"/>
      <c r="AC176" s="92"/>
      <c r="AD176" s="92"/>
      <c r="AE176" s="93"/>
      <c r="AF176" s="116">
        <v>20</v>
      </c>
      <c r="AG176" s="116"/>
      <c r="AH176" s="116"/>
      <c r="AI176" s="116"/>
      <c r="AJ176" s="116"/>
      <c r="AK176" s="116">
        <v>0</v>
      </c>
      <c r="AL176" s="116"/>
      <c r="AM176" s="116"/>
      <c r="AN176" s="116"/>
      <c r="AO176" s="116"/>
      <c r="AP176" s="116">
        <f>IF(ISNUMBER(AF176),AF176,0)+IF(ISNUMBER(AK176),AK176,0)</f>
        <v>20</v>
      </c>
      <c r="AQ176" s="116"/>
      <c r="AR176" s="116"/>
      <c r="AS176" s="116"/>
      <c r="AT176" s="116"/>
      <c r="AU176" s="116">
        <v>20</v>
      </c>
      <c r="AV176" s="116"/>
      <c r="AW176" s="116"/>
      <c r="AX176" s="116"/>
      <c r="AY176" s="116"/>
      <c r="AZ176" s="116">
        <v>0</v>
      </c>
      <c r="BA176" s="116"/>
      <c r="BB176" s="116"/>
      <c r="BC176" s="116"/>
      <c r="BD176" s="116"/>
      <c r="BE176" s="116">
        <f>IF(ISNUMBER(AU176),AU176,0)+IF(ISNUMBER(AZ176),AZ176,0)</f>
        <v>20</v>
      </c>
      <c r="BF176" s="116"/>
      <c r="BG176" s="116"/>
      <c r="BH176" s="116"/>
      <c r="BI176" s="116"/>
    </row>
    <row r="177" spans="1:70" s="98" customFormat="1" ht="75" customHeight="1">
      <c r="A177" s="88">
        <v>1</v>
      </c>
      <c r="B177" s="89"/>
      <c r="C177" s="89"/>
      <c r="D177" s="113" t="s">
        <v>217</v>
      </c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3"/>
      <c r="Q177" s="36" t="s">
        <v>200</v>
      </c>
      <c r="R177" s="36"/>
      <c r="S177" s="36"/>
      <c r="T177" s="36"/>
      <c r="U177" s="36"/>
      <c r="V177" s="113" t="s">
        <v>218</v>
      </c>
      <c r="W177" s="92"/>
      <c r="X177" s="92"/>
      <c r="Y177" s="92"/>
      <c r="Z177" s="92"/>
      <c r="AA177" s="92"/>
      <c r="AB177" s="92"/>
      <c r="AC177" s="92"/>
      <c r="AD177" s="92"/>
      <c r="AE177" s="93"/>
      <c r="AF177" s="116">
        <v>245504</v>
      </c>
      <c r="AG177" s="116"/>
      <c r="AH177" s="116"/>
      <c r="AI177" s="116"/>
      <c r="AJ177" s="116"/>
      <c r="AK177" s="116">
        <v>855</v>
      </c>
      <c r="AL177" s="116"/>
      <c r="AM177" s="116"/>
      <c r="AN177" s="116"/>
      <c r="AO177" s="116"/>
      <c r="AP177" s="116">
        <f>IF(ISNUMBER(AF177),AF177,0)+IF(ISNUMBER(AK177),AK177,0)</f>
        <v>246359</v>
      </c>
      <c r="AQ177" s="116"/>
      <c r="AR177" s="116"/>
      <c r="AS177" s="116"/>
      <c r="AT177" s="116"/>
      <c r="AU177" s="116">
        <v>252308</v>
      </c>
      <c r="AV177" s="116"/>
      <c r="AW177" s="116"/>
      <c r="AX177" s="116"/>
      <c r="AY177" s="116"/>
      <c r="AZ177" s="116">
        <v>997</v>
      </c>
      <c r="BA177" s="116"/>
      <c r="BB177" s="116"/>
      <c r="BC177" s="116"/>
      <c r="BD177" s="116"/>
      <c r="BE177" s="116">
        <f>IF(ISNUMBER(AU177),AU177,0)+IF(ISNUMBER(AZ177),AZ177,0)</f>
        <v>253305</v>
      </c>
      <c r="BF177" s="116"/>
      <c r="BG177" s="116"/>
      <c r="BH177" s="116"/>
      <c r="BI177" s="116"/>
    </row>
    <row r="178" spans="1:70" s="98" customFormat="1" ht="105" customHeight="1">
      <c r="A178" s="88">
        <v>1</v>
      </c>
      <c r="B178" s="89"/>
      <c r="C178" s="89"/>
      <c r="D178" s="113" t="s">
        <v>219</v>
      </c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3"/>
      <c r="Q178" s="36" t="s">
        <v>200</v>
      </c>
      <c r="R178" s="36"/>
      <c r="S178" s="36"/>
      <c r="T178" s="36"/>
      <c r="U178" s="36"/>
      <c r="V178" s="113" t="s">
        <v>220</v>
      </c>
      <c r="W178" s="92"/>
      <c r="X178" s="92"/>
      <c r="Y178" s="92"/>
      <c r="Z178" s="92"/>
      <c r="AA178" s="92"/>
      <c r="AB178" s="92"/>
      <c r="AC178" s="92"/>
      <c r="AD178" s="92"/>
      <c r="AE178" s="93"/>
      <c r="AF178" s="116">
        <v>0</v>
      </c>
      <c r="AG178" s="116"/>
      <c r="AH178" s="116"/>
      <c r="AI178" s="116"/>
      <c r="AJ178" s="116"/>
      <c r="AK178" s="116">
        <v>10000</v>
      </c>
      <c r="AL178" s="116"/>
      <c r="AM178" s="116"/>
      <c r="AN178" s="116"/>
      <c r="AO178" s="116"/>
      <c r="AP178" s="116">
        <f>IF(ISNUMBER(AF178),AF178,0)+IF(ISNUMBER(AK178),AK178,0)</f>
        <v>10000</v>
      </c>
      <c r="AQ178" s="116"/>
      <c r="AR178" s="116"/>
      <c r="AS178" s="116"/>
      <c r="AT178" s="116"/>
      <c r="AU178" s="116">
        <v>0</v>
      </c>
      <c r="AV178" s="116"/>
      <c r="AW178" s="116"/>
      <c r="AX178" s="116"/>
      <c r="AY178" s="116"/>
      <c r="AZ178" s="116">
        <v>11667</v>
      </c>
      <c r="BA178" s="116"/>
      <c r="BB178" s="116"/>
      <c r="BC178" s="116"/>
      <c r="BD178" s="116"/>
      <c r="BE178" s="116">
        <f>IF(ISNUMBER(AU178),AU178,0)+IF(ISNUMBER(AZ178),AZ178,0)</f>
        <v>11667</v>
      </c>
      <c r="BF178" s="116"/>
      <c r="BG178" s="116"/>
      <c r="BH178" s="116"/>
      <c r="BI178" s="116"/>
    </row>
    <row r="179" spans="1:70" s="98" customFormat="1" ht="120" customHeight="1">
      <c r="A179" s="88">
        <v>1</v>
      </c>
      <c r="B179" s="89"/>
      <c r="C179" s="89"/>
      <c r="D179" s="113" t="s">
        <v>221</v>
      </c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3"/>
      <c r="Q179" s="36" t="s">
        <v>191</v>
      </c>
      <c r="R179" s="36"/>
      <c r="S179" s="36"/>
      <c r="T179" s="36"/>
      <c r="U179" s="36"/>
      <c r="V179" s="113" t="s">
        <v>216</v>
      </c>
      <c r="W179" s="92"/>
      <c r="X179" s="92"/>
      <c r="Y179" s="92"/>
      <c r="Z179" s="92"/>
      <c r="AA179" s="92"/>
      <c r="AB179" s="92"/>
      <c r="AC179" s="92"/>
      <c r="AD179" s="92"/>
      <c r="AE179" s="93"/>
      <c r="AF179" s="116">
        <v>4</v>
      </c>
      <c r="AG179" s="116"/>
      <c r="AH179" s="116"/>
      <c r="AI179" s="116"/>
      <c r="AJ179" s="116"/>
      <c r="AK179" s="116">
        <v>0</v>
      </c>
      <c r="AL179" s="116"/>
      <c r="AM179" s="116"/>
      <c r="AN179" s="116"/>
      <c r="AO179" s="116"/>
      <c r="AP179" s="116">
        <f>IF(ISNUMBER(AF179),AF179,0)+IF(ISNUMBER(AK179),AK179,0)</f>
        <v>4</v>
      </c>
      <c r="AQ179" s="116"/>
      <c r="AR179" s="116"/>
      <c r="AS179" s="116"/>
      <c r="AT179" s="116"/>
      <c r="AU179" s="116">
        <v>4</v>
      </c>
      <c r="AV179" s="116"/>
      <c r="AW179" s="116"/>
      <c r="AX179" s="116"/>
      <c r="AY179" s="116"/>
      <c r="AZ179" s="116">
        <v>0</v>
      </c>
      <c r="BA179" s="116"/>
      <c r="BB179" s="116"/>
      <c r="BC179" s="116"/>
      <c r="BD179" s="116"/>
      <c r="BE179" s="116">
        <f>IF(ISNUMBER(AU179),AU179,0)+IF(ISNUMBER(AZ179),AZ179,0)</f>
        <v>4</v>
      </c>
      <c r="BF179" s="116"/>
      <c r="BG179" s="116"/>
      <c r="BH179" s="116"/>
      <c r="BI179" s="116"/>
    </row>
    <row r="180" spans="1:70" s="98" customFormat="1" ht="105" customHeight="1">
      <c r="A180" s="88">
        <v>1</v>
      </c>
      <c r="B180" s="89"/>
      <c r="C180" s="89"/>
      <c r="D180" s="113" t="s">
        <v>222</v>
      </c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3"/>
      <c r="Q180" s="36" t="s">
        <v>191</v>
      </c>
      <c r="R180" s="36"/>
      <c r="S180" s="36"/>
      <c r="T180" s="36"/>
      <c r="U180" s="36"/>
      <c r="V180" s="113" t="s">
        <v>220</v>
      </c>
      <c r="W180" s="92"/>
      <c r="X180" s="92"/>
      <c r="Y180" s="92"/>
      <c r="Z180" s="92"/>
      <c r="AA180" s="92"/>
      <c r="AB180" s="92"/>
      <c r="AC180" s="92"/>
      <c r="AD180" s="92"/>
      <c r="AE180" s="93"/>
      <c r="AF180" s="116">
        <v>1352</v>
      </c>
      <c r="AG180" s="116"/>
      <c r="AH180" s="116"/>
      <c r="AI180" s="116"/>
      <c r="AJ180" s="116"/>
      <c r="AK180" s="116">
        <v>0</v>
      </c>
      <c r="AL180" s="116"/>
      <c r="AM180" s="116"/>
      <c r="AN180" s="116"/>
      <c r="AO180" s="116"/>
      <c r="AP180" s="116">
        <f>IF(ISNUMBER(AF180),AF180,0)+IF(ISNUMBER(AK180),AK180,0)</f>
        <v>1352</v>
      </c>
      <c r="AQ180" s="116"/>
      <c r="AR180" s="116"/>
      <c r="AS180" s="116"/>
      <c r="AT180" s="116"/>
      <c r="AU180" s="116">
        <v>1389</v>
      </c>
      <c r="AV180" s="116"/>
      <c r="AW180" s="116"/>
      <c r="AX180" s="116"/>
      <c r="AY180" s="116"/>
      <c r="AZ180" s="116">
        <v>0</v>
      </c>
      <c r="BA180" s="116"/>
      <c r="BB180" s="116"/>
      <c r="BC180" s="116"/>
      <c r="BD180" s="116"/>
      <c r="BE180" s="116">
        <f>IF(ISNUMBER(AU180),AU180,0)+IF(ISNUMBER(AZ180),AZ180,0)</f>
        <v>1389</v>
      </c>
      <c r="BF180" s="116"/>
      <c r="BG180" s="116"/>
      <c r="BH180" s="116"/>
      <c r="BI180" s="116"/>
    </row>
    <row r="181" spans="1:70" s="98" customFormat="1" ht="60" customHeight="1">
      <c r="A181" s="88">
        <v>1</v>
      </c>
      <c r="B181" s="89"/>
      <c r="C181" s="89"/>
      <c r="D181" s="113" t="s">
        <v>223</v>
      </c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3"/>
      <c r="Q181" s="36" t="s">
        <v>191</v>
      </c>
      <c r="R181" s="36"/>
      <c r="S181" s="36"/>
      <c r="T181" s="36"/>
      <c r="U181" s="36"/>
      <c r="V181" s="113" t="s">
        <v>224</v>
      </c>
      <c r="W181" s="92"/>
      <c r="X181" s="92"/>
      <c r="Y181" s="92"/>
      <c r="Z181" s="92"/>
      <c r="AA181" s="92"/>
      <c r="AB181" s="92"/>
      <c r="AC181" s="92"/>
      <c r="AD181" s="92"/>
      <c r="AE181" s="93"/>
      <c r="AF181" s="116">
        <v>67</v>
      </c>
      <c r="AG181" s="116"/>
      <c r="AH181" s="116"/>
      <c r="AI181" s="116"/>
      <c r="AJ181" s="116"/>
      <c r="AK181" s="116">
        <v>0</v>
      </c>
      <c r="AL181" s="116"/>
      <c r="AM181" s="116"/>
      <c r="AN181" s="116"/>
      <c r="AO181" s="116"/>
      <c r="AP181" s="116">
        <f>IF(ISNUMBER(AF181),AF181,0)+IF(ISNUMBER(AK181),AK181,0)</f>
        <v>67</v>
      </c>
      <c r="AQ181" s="116"/>
      <c r="AR181" s="116"/>
      <c r="AS181" s="116"/>
      <c r="AT181" s="116"/>
      <c r="AU181" s="116">
        <v>70</v>
      </c>
      <c r="AV181" s="116"/>
      <c r="AW181" s="116"/>
      <c r="AX181" s="116"/>
      <c r="AY181" s="116"/>
      <c r="AZ181" s="116">
        <v>0</v>
      </c>
      <c r="BA181" s="116"/>
      <c r="BB181" s="116"/>
      <c r="BC181" s="116"/>
      <c r="BD181" s="116"/>
      <c r="BE181" s="116">
        <f>IF(ISNUMBER(AU181),AU181,0)+IF(ISNUMBER(AZ181),AZ181,0)</f>
        <v>70</v>
      </c>
      <c r="BF181" s="116"/>
      <c r="BG181" s="116"/>
      <c r="BH181" s="116"/>
      <c r="BI181" s="116"/>
    </row>
    <row r="182" spans="1:70" s="98" customFormat="1" ht="90" customHeight="1">
      <c r="A182" s="88">
        <v>1</v>
      </c>
      <c r="B182" s="89"/>
      <c r="C182" s="89"/>
      <c r="D182" s="113" t="s">
        <v>225</v>
      </c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3"/>
      <c r="Q182" s="36" t="s">
        <v>191</v>
      </c>
      <c r="R182" s="36"/>
      <c r="S182" s="36"/>
      <c r="T182" s="36"/>
      <c r="U182" s="36"/>
      <c r="V182" s="113" t="s">
        <v>226</v>
      </c>
      <c r="W182" s="92"/>
      <c r="X182" s="92"/>
      <c r="Y182" s="92"/>
      <c r="Z182" s="92"/>
      <c r="AA182" s="92"/>
      <c r="AB182" s="92"/>
      <c r="AC182" s="92"/>
      <c r="AD182" s="92"/>
      <c r="AE182" s="93"/>
      <c r="AF182" s="116">
        <v>14</v>
      </c>
      <c r="AG182" s="116"/>
      <c r="AH182" s="116"/>
      <c r="AI182" s="116"/>
      <c r="AJ182" s="116"/>
      <c r="AK182" s="116">
        <v>0</v>
      </c>
      <c r="AL182" s="116"/>
      <c r="AM182" s="116"/>
      <c r="AN182" s="116"/>
      <c r="AO182" s="116"/>
      <c r="AP182" s="116">
        <f>IF(ISNUMBER(AF182),AF182,0)+IF(ISNUMBER(AK182),AK182,0)</f>
        <v>14</v>
      </c>
      <c r="AQ182" s="116"/>
      <c r="AR182" s="116"/>
      <c r="AS182" s="116"/>
      <c r="AT182" s="116"/>
      <c r="AU182" s="116">
        <v>14</v>
      </c>
      <c r="AV182" s="116"/>
      <c r="AW182" s="116"/>
      <c r="AX182" s="116"/>
      <c r="AY182" s="116"/>
      <c r="AZ182" s="116">
        <v>0</v>
      </c>
      <c r="BA182" s="116"/>
      <c r="BB182" s="116"/>
      <c r="BC182" s="116"/>
      <c r="BD182" s="116"/>
      <c r="BE182" s="116">
        <f>IF(ISNUMBER(AU182),AU182,0)+IF(ISNUMBER(AZ182),AZ182,0)</f>
        <v>14</v>
      </c>
      <c r="BF182" s="116"/>
      <c r="BG182" s="116"/>
      <c r="BH182" s="116"/>
      <c r="BI182" s="116"/>
    </row>
    <row r="183" spans="1:70" s="6" customFormat="1" ht="14.25">
      <c r="A183" s="86">
        <v>0</v>
      </c>
      <c r="B183" s="84"/>
      <c r="C183" s="84"/>
      <c r="D183" s="112" t="s">
        <v>227</v>
      </c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1"/>
      <c r="Q183" s="110"/>
      <c r="R183" s="110"/>
      <c r="S183" s="110"/>
      <c r="T183" s="110"/>
      <c r="U183" s="110"/>
      <c r="V183" s="112"/>
      <c r="W183" s="100"/>
      <c r="X183" s="100"/>
      <c r="Y183" s="100"/>
      <c r="Z183" s="100"/>
      <c r="AA183" s="100"/>
      <c r="AB183" s="100"/>
      <c r="AC183" s="100"/>
      <c r="AD183" s="100"/>
      <c r="AE183" s="101"/>
      <c r="AF183" s="111"/>
      <c r="AG183" s="111"/>
      <c r="AH183" s="111"/>
      <c r="AI183" s="111"/>
      <c r="AJ183" s="111"/>
      <c r="AK183" s="111"/>
      <c r="AL183" s="111"/>
      <c r="AM183" s="111"/>
      <c r="AN183" s="111"/>
      <c r="AO183" s="111"/>
      <c r="AP183" s="111">
        <f>IF(ISNUMBER(AF183),AF183,0)+IF(ISNUMBER(AK183),AK183,0)</f>
        <v>0</v>
      </c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>
        <f>IF(ISNUMBER(AU183),AU183,0)+IF(ISNUMBER(AZ183),AZ183,0)</f>
        <v>0</v>
      </c>
      <c r="BF183" s="111"/>
      <c r="BG183" s="111"/>
      <c r="BH183" s="111"/>
      <c r="BI183" s="111"/>
    </row>
    <row r="184" spans="1:70" s="98" customFormat="1" ht="42.75" customHeight="1">
      <c r="A184" s="88">
        <v>1</v>
      </c>
      <c r="B184" s="89"/>
      <c r="C184" s="89"/>
      <c r="D184" s="113" t="s">
        <v>228</v>
      </c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3"/>
      <c r="Q184" s="36" t="s">
        <v>229</v>
      </c>
      <c r="R184" s="36"/>
      <c r="S184" s="36"/>
      <c r="T184" s="36"/>
      <c r="U184" s="36"/>
      <c r="V184" s="113" t="s">
        <v>230</v>
      </c>
      <c r="W184" s="92"/>
      <c r="X184" s="92"/>
      <c r="Y184" s="92"/>
      <c r="Z184" s="92"/>
      <c r="AA184" s="92"/>
      <c r="AB184" s="92"/>
      <c r="AC184" s="92"/>
      <c r="AD184" s="92"/>
      <c r="AE184" s="93"/>
      <c r="AF184" s="116">
        <v>0</v>
      </c>
      <c r="AG184" s="116"/>
      <c r="AH184" s="116"/>
      <c r="AI184" s="116"/>
      <c r="AJ184" s="116"/>
      <c r="AK184" s="116">
        <v>100</v>
      </c>
      <c r="AL184" s="116"/>
      <c r="AM184" s="116"/>
      <c r="AN184" s="116"/>
      <c r="AO184" s="116"/>
      <c r="AP184" s="116">
        <f>IF(ISNUMBER(AF184),AF184,0)+IF(ISNUMBER(AK184),AK184,0)</f>
        <v>100</v>
      </c>
      <c r="AQ184" s="116"/>
      <c r="AR184" s="116"/>
      <c r="AS184" s="116"/>
      <c r="AT184" s="116"/>
      <c r="AU184" s="116">
        <v>0</v>
      </c>
      <c r="AV184" s="116"/>
      <c r="AW184" s="116"/>
      <c r="AX184" s="116"/>
      <c r="AY184" s="116"/>
      <c r="AZ184" s="116">
        <v>100</v>
      </c>
      <c r="BA184" s="116"/>
      <c r="BB184" s="116"/>
      <c r="BC184" s="116"/>
      <c r="BD184" s="116"/>
      <c r="BE184" s="116">
        <f>IF(ISNUMBER(AU184),AU184,0)+IF(ISNUMBER(AZ184),AZ184,0)</f>
        <v>100</v>
      </c>
      <c r="BF184" s="116"/>
      <c r="BG184" s="116"/>
      <c r="BH184" s="116"/>
      <c r="BI184" s="116"/>
    </row>
    <row r="185" spans="1:70" s="98" customFormat="1" ht="75" customHeight="1">
      <c r="A185" s="88">
        <v>1</v>
      </c>
      <c r="B185" s="89"/>
      <c r="C185" s="89"/>
      <c r="D185" s="113" t="s">
        <v>231</v>
      </c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3"/>
      <c r="Q185" s="36" t="s">
        <v>229</v>
      </c>
      <c r="R185" s="36"/>
      <c r="S185" s="36"/>
      <c r="T185" s="36"/>
      <c r="U185" s="36"/>
      <c r="V185" s="113" t="s">
        <v>232</v>
      </c>
      <c r="W185" s="92"/>
      <c r="X185" s="92"/>
      <c r="Y185" s="92"/>
      <c r="Z185" s="92"/>
      <c r="AA185" s="92"/>
      <c r="AB185" s="92"/>
      <c r="AC185" s="92"/>
      <c r="AD185" s="92"/>
      <c r="AE185" s="93"/>
      <c r="AF185" s="116">
        <v>100</v>
      </c>
      <c r="AG185" s="116"/>
      <c r="AH185" s="116"/>
      <c r="AI185" s="116"/>
      <c r="AJ185" s="116"/>
      <c r="AK185" s="116">
        <v>0</v>
      </c>
      <c r="AL185" s="116"/>
      <c r="AM185" s="116"/>
      <c r="AN185" s="116"/>
      <c r="AO185" s="116"/>
      <c r="AP185" s="116">
        <f>IF(ISNUMBER(AF185),AF185,0)+IF(ISNUMBER(AK185),AK185,0)</f>
        <v>100</v>
      </c>
      <c r="AQ185" s="116"/>
      <c r="AR185" s="116"/>
      <c r="AS185" s="116"/>
      <c r="AT185" s="116"/>
      <c r="AU185" s="116">
        <v>100</v>
      </c>
      <c r="AV185" s="116"/>
      <c r="AW185" s="116"/>
      <c r="AX185" s="116"/>
      <c r="AY185" s="116"/>
      <c r="AZ185" s="116">
        <v>0</v>
      </c>
      <c r="BA185" s="116"/>
      <c r="BB185" s="116"/>
      <c r="BC185" s="116"/>
      <c r="BD185" s="116"/>
      <c r="BE185" s="116">
        <f>IF(ISNUMBER(AU185),AU185,0)+IF(ISNUMBER(AZ185),AZ185,0)</f>
        <v>100</v>
      </c>
      <c r="BF185" s="116"/>
      <c r="BG185" s="116"/>
      <c r="BH185" s="116"/>
      <c r="BI185" s="116"/>
    </row>
    <row r="186" spans="1:70" s="98" customFormat="1" ht="90" customHeight="1">
      <c r="A186" s="88">
        <v>1</v>
      </c>
      <c r="B186" s="89"/>
      <c r="C186" s="89"/>
      <c r="D186" s="113" t="s">
        <v>233</v>
      </c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3"/>
      <c r="Q186" s="36" t="s">
        <v>229</v>
      </c>
      <c r="R186" s="36"/>
      <c r="S186" s="36"/>
      <c r="T186" s="36"/>
      <c r="U186" s="36"/>
      <c r="V186" s="113" t="s">
        <v>234</v>
      </c>
      <c r="W186" s="92"/>
      <c r="X186" s="92"/>
      <c r="Y186" s="92"/>
      <c r="Z186" s="92"/>
      <c r="AA186" s="92"/>
      <c r="AB186" s="92"/>
      <c r="AC186" s="92"/>
      <c r="AD186" s="92"/>
      <c r="AE186" s="93"/>
      <c r="AF186" s="116">
        <v>100</v>
      </c>
      <c r="AG186" s="116"/>
      <c r="AH186" s="116"/>
      <c r="AI186" s="116"/>
      <c r="AJ186" s="116"/>
      <c r="AK186" s="116">
        <v>0</v>
      </c>
      <c r="AL186" s="116"/>
      <c r="AM186" s="116"/>
      <c r="AN186" s="116"/>
      <c r="AO186" s="116"/>
      <c r="AP186" s="116">
        <f>IF(ISNUMBER(AF186),AF186,0)+IF(ISNUMBER(AK186),AK186,0)</f>
        <v>100</v>
      </c>
      <c r="AQ186" s="116"/>
      <c r="AR186" s="116"/>
      <c r="AS186" s="116"/>
      <c r="AT186" s="116"/>
      <c r="AU186" s="116">
        <v>100</v>
      </c>
      <c r="AV186" s="116"/>
      <c r="AW186" s="116"/>
      <c r="AX186" s="116"/>
      <c r="AY186" s="116"/>
      <c r="AZ186" s="116">
        <v>0</v>
      </c>
      <c r="BA186" s="116"/>
      <c r="BB186" s="116"/>
      <c r="BC186" s="116"/>
      <c r="BD186" s="116"/>
      <c r="BE186" s="116">
        <f>IF(ISNUMBER(AU186),AU186,0)+IF(ISNUMBER(AZ186),AZ186,0)</f>
        <v>100</v>
      </c>
      <c r="BF186" s="116"/>
      <c r="BG186" s="116"/>
      <c r="BH186" s="116"/>
      <c r="BI186" s="116"/>
    </row>
    <row r="188" spans="1:70" ht="14.25" customHeight="1">
      <c r="A188" s="42" t="s">
        <v>124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</row>
    <row r="189" spans="1:70" ht="15" customHeight="1">
      <c r="A189" s="53" t="s">
        <v>261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</row>
    <row r="190" spans="1:70" ht="12.95" customHeight="1">
      <c r="A190" s="60" t="s">
        <v>19</v>
      </c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2"/>
      <c r="U190" s="36" t="s">
        <v>262</v>
      </c>
      <c r="V190" s="36"/>
      <c r="W190" s="36"/>
      <c r="X190" s="36"/>
      <c r="Y190" s="36"/>
      <c r="Z190" s="36"/>
      <c r="AA190" s="36"/>
      <c r="AB190" s="36"/>
      <c r="AC190" s="36"/>
      <c r="AD190" s="36"/>
      <c r="AE190" s="36" t="s">
        <v>265</v>
      </c>
      <c r="AF190" s="36"/>
      <c r="AG190" s="36"/>
      <c r="AH190" s="36"/>
      <c r="AI190" s="36"/>
      <c r="AJ190" s="36"/>
      <c r="AK190" s="36"/>
      <c r="AL190" s="36"/>
      <c r="AM190" s="36"/>
      <c r="AN190" s="36"/>
      <c r="AO190" s="36" t="s">
        <v>272</v>
      </c>
      <c r="AP190" s="36"/>
      <c r="AQ190" s="36"/>
      <c r="AR190" s="36"/>
      <c r="AS190" s="36"/>
      <c r="AT190" s="36"/>
      <c r="AU190" s="36"/>
      <c r="AV190" s="36"/>
      <c r="AW190" s="36"/>
      <c r="AX190" s="36"/>
      <c r="AY190" s="36" t="s">
        <v>283</v>
      </c>
      <c r="AZ190" s="36"/>
      <c r="BA190" s="36"/>
      <c r="BB190" s="36"/>
      <c r="BC190" s="36"/>
      <c r="BD190" s="36"/>
      <c r="BE190" s="36"/>
      <c r="BF190" s="36"/>
      <c r="BG190" s="36"/>
      <c r="BH190" s="36"/>
      <c r="BI190" s="36" t="s">
        <v>288</v>
      </c>
      <c r="BJ190" s="36"/>
      <c r="BK190" s="36"/>
      <c r="BL190" s="36"/>
      <c r="BM190" s="36"/>
      <c r="BN190" s="36"/>
      <c r="BO190" s="36"/>
      <c r="BP190" s="36"/>
      <c r="BQ190" s="36"/>
      <c r="BR190" s="36"/>
    </row>
    <row r="191" spans="1:70" ht="30" customHeight="1">
      <c r="A191" s="63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5"/>
      <c r="U191" s="36" t="s">
        <v>4</v>
      </c>
      <c r="V191" s="36"/>
      <c r="W191" s="36"/>
      <c r="X191" s="36"/>
      <c r="Y191" s="36"/>
      <c r="Z191" s="36" t="s">
        <v>3</v>
      </c>
      <c r="AA191" s="36"/>
      <c r="AB191" s="36"/>
      <c r="AC191" s="36"/>
      <c r="AD191" s="36"/>
      <c r="AE191" s="36" t="s">
        <v>4</v>
      </c>
      <c r="AF191" s="36"/>
      <c r="AG191" s="36"/>
      <c r="AH191" s="36"/>
      <c r="AI191" s="36"/>
      <c r="AJ191" s="36" t="s">
        <v>3</v>
      </c>
      <c r="AK191" s="36"/>
      <c r="AL191" s="36"/>
      <c r="AM191" s="36"/>
      <c r="AN191" s="36"/>
      <c r="AO191" s="36" t="s">
        <v>4</v>
      </c>
      <c r="AP191" s="36"/>
      <c r="AQ191" s="36"/>
      <c r="AR191" s="36"/>
      <c r="AS191" s="36"/>
      <c r="AT191" s="36" t="s">
        <v>3</v>
      </c>
      <c r="AU191" s="36"/>
      <c r="AV191" s="36"/>
      <c r="AW191" s="36"/>
      <c r="AX191" s="36"/>
      <c r="AY191" s="36" t="s">
        <v>4</v>
      </c>
      <c r="AZ191" s="36"/>
      <c r="BA191" s="36"/>
      <c r="BB191" s="36"/>
      <c r="BC191" s="36"/>
      <c r="BD191" s="36" t="s">
        <v>3</v>
      </c>
      <c r="BE191" s="36"/>
      <c r="BF191" s="36"/>
      <c r="BG191" s="36"/>
      <c r="BH191" s="36"/>
      <c r="BI191" s="36" t="s">
        <v>4</v>
      </c>
      <c r="BJ191" s="36"/>
      <c r="BK191" s="36"/>
      <c r="BL191" s="36"/>
      <c r="BM191" s="36"/>
      <c r="BN191" s="36" t="s">
        <v>3</v>
      </c>
      <c r="BO191" s="36"/>
      <c r="BP191" s="36"/>
      <c r="BQ191" s="36"/>
      <c r="BR191" s="36"/>
    </row>
    <row r="192" spans="1:70" ht="15" customHeight="1">
      <c r="A192" s="30">
        <v>1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2"/>
      <c r="U192" s="36">
        <v>2</v>
      </c>
      <c r="V192" s="36"/>
      <c r="W192" s="36"/>
      <c r="X192" s="36"/>
      <c r="Y192" s="36"/>
      <c r="Z192" s="36">
        <v>3</v>
      </c>
      <c r="AA192" s="36"/>
      <c r="AB192" s="36"/>
      <c r="AC192" s="36"/>
      <c r="AD192" s="36"/>
      <c r="AE192" s="36">
        <v>4</v>
      </c>
      <c r="AF192" s="36"/>
      <c r="AG192" s="36"/>
      <c r="AH192" s="36"/>
      <c r="AI192" s="36"/>
      <c r="AJ192" s="36">
        <v>5</v>
      </c>
      <c r="AK192" s="36"/>
      <c r="AL192" s="36"/>
      <c r="AM192" s="36"/>
      <c r="AN192" s="36"/>
      <c r="AO192" s="36">
        <v>6</v>
      </c>
      <c r="AP192" s="36"/>
      <c r="AQ192" s="36"/>
      <c r="AR192" s="36"/>
      <c r="AS192" s="36"/>
      <c r="AT192" s="36">
        <v>7</v>
      </c>
      <c r="AU192" s="36"/>
      <c r="AV192" s="36"/>
      <c r="AW192" s="36"/>
      <c r="AX192" s="36"/>
      <c r="AY192" s="36">
        <v>8</v>
      </c>
      <c r="AZ192" s="36"/>
      <c r="BA192" s="36"/>
      <c r="BB192" s="36"/>
      <c r="BC192" s="36"/>
      <c r="BD192" s="36">
        <v>9</v>
      </c>
      <c r="BE192" s="36"/>
      <c r="BF192" s="36"/>
      <c r="BG192" s="36"/>
      <c r="BH192" s="36"/>
      <c r="BI192" s="36">
        <v>10</v>
      </c>
      <c r="BJ192" s="36"/>
      <c r="BK192" s="36"/>
      <c r="BL192" s="36"/>
      <c r="BM192" s="36"/>
      <c r="BN192" s="36">
        <v>11</v>
      </c>
      <c r="BO192" s="36"/>
      <c r="BP192" s="36"/>
      <c r="BQ192" s="36"/>
      <c r="BR192" s="36"/>
    </row>
    <row r="193" spans="1:79" s="1" customFormat="1" ht="15.75" hidden="1" customHeight="1">
      <c r="A193" s="33" t="s">
        <v>57</v>
      </c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5"/>
      <c r="U193" s="38" t="s">
        <v>65</v>
      </c>
      <c r="V193" s="38"/>
      <c r="W193" s="38"/>
      <c r="X193" s="38"/>
      <c r="Y193" s="38"/>
      <c r="Z193" s="37" t="s">
        <v>66</v>
      </c>
      <c r="AA193" s="37"/>
      <c r="AB193" s="37"/>
      <c r="AC193" s="37"/>
      <c r="AD193" s="37"/>
      <c r="AE193" s="38" t="s">
        <v>67</v>
      </c>
      <c r="AF193" s="38"/>
      <c r="AG193" s="38"/>
      <c r="AH193" s="38"/>
      <c r="AI193" s="38"/>
      <c r="AJ193" s="37" t="s">
        <v>68</v>
      </c>
      <c r="AK193" s="37"/>
      <c r="AL193" s="37"/>
      <c r="AM193" s="37"/>
      <c r="AN193" s="37"/>
      <c r="AO193" s="38" t="s">
        <v>58</v>
      </c>
      <c r="AP193" s="38"/>
      <c r="AQ193" s="38"/>
      <c r="AR193" s="38"/>
      <c r="AS193" s="38"/>
      <c r="AT193" s="37" t="s">
        <v>59</v>
      </c>
      <c r="AU193" s="37"/>
      <c r="AV193" s="37"/>
      <c r="AW193" s="37"/>
      <c r="AX193" s="37"/>
      <c r="AY193" s="38" t="s">
        <v>60</v>
      </c>
      <c r="AZ193" s="38"/>
      <c r="BA193" s="38"/>
      <c r="BB193" s="38"/>
      <c r="BC193" s="38"/>
      <c r="BD193" s="37" t="s">
        <v>61</v>
      </c>
      <c r="BE193" s="37"/>
      <c r="BF193" s="37"/>
      <c r="BG193" s="37"/>
      <c r="BH193" s="37"/>
      <c r="BI193" s="38" t="s">
        <v>62</v>
      </c>
      <c r="BJ193" s="38"/>
      <c r="BK193" s="38"/>
      <c r="BL193" s="38"/>
      <c r="BM193" s="38"/>
      <c r="BN193" s="37" t="s">
        <v>63</v>
      </c>
      <c r="BO193" s="37"/>
      <c r="BP193" s="37"/>
      <c r="BQ193" s="37"/>
      <c r="BR193" s="37"/>
      <c r="CA193" t="s">
        <v>41</v>
      </c>
    </row>
    <row r="194" spans="1:79" s="98" customFormat="1" ht="12.75" customHeight="1">
      <c r="A194" s="91" t="s">
        <v>235</v>
      </c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3"/>
      <c r="U194" s="117">
        <v>3879669.29</v>
      </c>
      <c r="V194" s="117"/>
      <c r="W194" s="117"/>
      <c r="X194" s="117"/>
      <c r="Y194" s="117"/>
      <c r="Z194" s="117">
        <v>0</v>
      </c>
      <c r="AA194" s="117"/>
      <c r="AB194" s="117"/>
      <c r="AC194" s="117"/>
      <c r="AD194" s="117"/>
      <c r="AE194" s="117">
        <v>4613206</v>
      </c>
      <c r="AF194" s="117"/>
      <c r="AG194" s="117"/>
      <c r="AH194" s="117"/>
      <c r="AI194" s="117"/>
      <c r="AJ194" s="117">
        <v>0</v>
      </c>
      <c r="AK194" s="117"/>
      <c r="AL194" s="117"/>
      <c r="AM194" s="117"/>
      <c r="AN194" s="117"/>
      <c r="AO194" s="117">
        <v>4927537</v>
      </c>
      <c r="AP194" s="117"/>
      <c r="AQ194" s="117"/>
      <c r="AR194" s="117"/>
      <c r="AS194" s="117"/>
      <c r="AT194" s="117">
        <v>0</v>
      </c>
      <c r="AU194" s="117"/>
      <c r="AV194" s="117"/>
      <c r="AW194" s="117"/>
      <c r="AX194" s="117"/>
      <c r="AY194" s="117">
        <v>5368313</v>
      </c>
      <c r="AZ194" s="117"/>
      <c r="BA194" s="117"/>
      <c r="BB194" s="117"/>
      <c r="BC194" s="117"/>
      <c r="BD194" s="117">
        <v>0</v>
      </c>
      <c r="BE194" s="117"/>
      <c r="BF194" s="117"/>
      <c r="BG194" s="117"/>
      <c r="BH194" s="117"/>
      <c r="BI194" s="117">
        <v>5517098</v>
      </c>
      <c r="BJ194" s="117"/>
      <c r="BK194" s="117"/>
      <c r="BL194" s="117"/>
      <c r="BM194" s="117"/>
      <c r="BN194" s="117">
        <v>0</v>
      </c>
      <c r="BO194" s="117"/>
      <c r="BP194" s="117"/>
      <c r="BQ194" s="117"/>
      <c r="BR194" s="117"/>
      <c r="CA194" s="98" t="s">
        <v>42</v>
      </c>
    </row>
    <row r="195" spans="1:79" s="98" customFormat="1" ht="12.75" customHeight="1">
      <c r="A195" s="91" t="s">
        <v>236</v>
      </c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3"/>
      <c r="U195" s="117">
        <v>3029169</v>
      </c>
      <c r="V195" s="117"/>
      <c r="W195" s="117"/>
      <c r="X195" s="117"/>
      <c r="Y195" s="117"/>
      <c r="Z195" s="117">
        <v>0</v>
      </c>
      <c r="AA195" s="117"/>
      <c r="AB195" s="117"/>
      <c r="AC195" s="117"/>
      <c r="AD195" s="117"/>
      <c r="AE195" s="117">
        <v>3464976</v>
      </c>
      <c r="AF195" s="117"/>
      <c r="AG195" s="117"/>
      <c r="AH195" s="117"/>
      <c r="AI195" s="117"/>
      <c r="AJ195" s="117">
        <v>0</v>
      </c>
      <c r="AK195" s="117"/>
      <c r="AL195" s="117"/>
      <c r="AM195" s="117"/>
      <c r="AN195" s="117"/>
      <c r="AO195" s="117">
        <v>3591456</v>
      </c>
      <c r="AP195" s="117"/>
      <c r="AQ195" s="117"/>
      <c r="AR195" s="117"/>
      <c r="AS195" s="117"/>
      <c r="AT195" s="117">
        <v>0</v>
      </c>
      <c r="AU195" s="117"/>
      <c r="AV195" s="117"/>
      <c r="AW195" s="117"/>
      <c r="AX195" s="117"/>
      <c r="AY195" s="117">
        <v>3920901</v>
      </c>
      <c r="AZ195" s="117"/>
      <c r="BA195" s="117"/>
      <c r="BB195" s="117"/>
      <c r="BC195" s="117"/>
      <c r="BD195" s="117">
        <v>0</v>
      </c>
      <c r="BE195" s="117"/>
      <c r="BF195" s="117"/>
      <c r="BG195" s="117"/>
      <c r="BH195" s="117"/>
      <c r="BI195" s="117">
        <v>4029570</v>
      </c>
      <c r="BJ195" s="117"/>
      <c r="BK195" s="117"/>
      <c r="BL195" s="117"/>
      <c r="BM195" s="117"/>
      <c r="BN195" s="117">
        <v>0</v>
      </c>
      <c r="BO195" s="117"/>
      <c r="BP195" s="117"/>
      <c r="BQ195" s="117"/>
      <c r="BR195" s="117"/>
    </row>
    <row r="196" spans="1:79" s="98" customFormat="1" ht="12.75" customHeight="1">
      <c r="A196" s="91" t="s">
        <v>237</v>
      </c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3"/>
      <c r="U196" s="117">
        <v>1401995</v>
      </c>
      <c r="V196" s="117"/>
      <c r="W196" s="117"/>
      <c r="X196" s="117"/>
      <c r="Y196" s="117"/>
      <c r="Z196" s="117">
        <v>0</v>
      </c>
      <c r="AA196" s="117"/>
      <c r="AB196" s="117"/>
      <c r="AC196" s="117"/>
      <c r="AD196" s="117"/>
      <c r="AE196" s="117">
        <v>1911052</v>
      </c>
      <c r="AF196" s="117"/>
      <c r="AG196" s="117"/>
      <c r="AH196" s="117"/>
      <c r="AI196" s="117"/>
      <c r="AJ196" s="117">
        <v>0</v>
      </c>
      <c r="AK196" s="117"/>
      <c r="AL196" s="117"/>
      <c r="AM196" s="117"/>
      <c r="AN196" s="117"/>
      <c r="AO196" s="117">
        <v>2012635</v>
      </c>
      <c r="AP196" s="117"/>
      <c r="AQ196" s="117"/>
      <c r="AR196" s="117"/>
      <c r="AS196" s="117"/>
      <c r="AT196" s="117">
        <v>0</v>
      </c>
      <c r="AU196" s="117"/>
      <c r="AV196" s="117"/>
      <c r="AW196" s="117"/>
      <c r="AX196" s="117"/>
      <c r="AY196" s="117">
        <v>2213898</v>
      </c>
      <c r="AZ196" s="117"/>
      <c r="BA196" s="117"/>
      <c r="BB196" s="117"/>
      <c r="BC196" s="117"/>
      <c r="BD196" s="117">
        <v>0</v>
      </c>
      <c r="BE196" s="117"/>
      <c r="BF196" s="117"/>
      <c r="BG196" s="117"/>
      <c r="BH196" s="117"/>
      <c r="BI196" s="117">
        <v>2275257</v>
      </c>
      <c r="BJ196" s="117"/>
      <c r="BK196" s="117"/>
      <c r="BL196" s="117"/>
      <c r="BM196" s="117"/>
      <c r="BN196" s="117">
        <v>0</v>
      </c>
      <c r="BO196" s="117"/>
      <c r="BP196" s="117"/>
      <c r="BQ196" s="117"/>
      <c r="BR196" s="117"/>
    </row>
    <row r="197" spans="1:79" s="98" customFormat="1" ht="12.75" customHeight="1">
      <c r="A197" s="91" t="s">
        <v>238</v>
      </c>
      <c r="B197" s="92"/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3"/>
      <c r="U197" s="117">
        <v>1348956.96</v>
      </c>
      <c r="V197" s="117"/>
      <c r="W197" s="117"/>
      <c r="X197" s="117"/>
      <c r="Y197" s="117"/>
      <c r="Z197" s="117">
        <v>0</v>
      </c>
      <c r="AA197" s="117"/>
      <c r="AB197" s="117"/>
      <c r="AC197" s="117"/>
      <c r="AD197" s="117"/>
      <c r="AE197" s="117">
        <v>1084724</v>
      </c>
      <c r="AF197" s="117"/>
      <c r="AG197" s="117"/>
      <c r="AH197" s="117"/>
      <c r="AI197" s="117"/>
      <c r="AJ197" s="117">
        <v>0</v>
      </c>
      <c r="AK197" s="117"/>
      <c r="AL197" s="117"/>
      <c r="AM197" s="117"/>
      <c r="AN197" s="117"/>
      <c r="AO197" s="117">
        <v>1771233</v>
      </c>
      <c r="AP197" s="117"/>
      <c r="AQ197" s="117"/>
      <c r="AR197" s="117"/>
      <c r="AS197" s="117"/>
      <c r="AT197" s="117">
        <v>0</v>
      </c>
      <c r="AU197" s="117"/>
      <c r="AV197" s="117"/>
      <c r="AW197" s="117"/>
      <c r="AX197" s="117"/>
      <c r="AY197" s="117">
        <v>1937961</v>
      </c>
      <c r="AZ197" s="117"/>
      <c r="BA197" s="117"/>
      <c r="BB197" s="117"/>
      <c r="BC197" s="117"/>
      <c r="BD197" s="117">
        <v>0</v>
      </c>
      <c r="BE197" s="117"/>
      <c r="BF197" s="117"/>
      <c r="BG197" s="117"/>
      <c r="BH197" s="117"/>
      <c r="BI197" s="117">
        <v>1991671</v>
      </c>
      <c r="BJ197" s="117"/>
      <c r="BK197" s="117"/>
      <c r="BL197" s="117"/>
      <c r="BM197" s="117"/>
      <c r="BN197" s="117">
        <v>0</v>
      </c>
      <c r="BO197" s="117"/>
      <c r="BP197" s="117"/>
      <c r="BQ197" s="117"/>
      <c r="BR197" s="117"/>
    </row>
    <row r="198" spans="1:79" s="98" customFormat="1" ht="12.75" customHeight="1">
      <c r="A198" s="91" t="s">
        <v>239</v>
      </c>
      <c r="B198" s="92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3"/>
      <c r="U198" s="117">
        <v>1010603.2</v>
      </c>
      <c r="V198" s="117"/>
      <c r="W198" s="117"/>
      <c r="X198" s="117"/>
      <c r="Y198" s="117"/>
      <c r="Z198" s="117">
        <v>0</v>
      </c>
      <c r="AA198" s="117"/>
      <c r="AB198" s="117"/>
      <c r="AC198" s="117"/>
      <c r="AD198" s="117"/>
      <c r="AE198" s="117">
        <v>1207637</v>
      </c>
      <c r="AF198" s="117"/>
      <c r="AG198" s="117"/>
      <c r="AH198" s="117"/>
      <c r="AI198" s="117"/>
      <c r="AJ198" s="117">
        <v>0</v>
      </c>
      <c r="AK198" s="117"/>
      <c r="AL198" s="117"/>
      <c r="AM198" s="117"/>
      <c r="AN198" s="117"/>
      <c r="AO198" s="117">
        <v>1419701</v>
      </c>
      <c r="AP198" s="117"/>
      <c r="AQ198" s="117"/>
      <c r="AR198" s="117"/>
      <c r="AS198" s="117"/>
      <c r="AT198" s="117">
        <v>0</v>
      </c>
      <c r="AU198" s="117"/>
      <c r="AV198" s="117"/>
      <c r="AW198" s="117"/>
      <c r="AX198" s="117"/>
      <c r="AY198" s="117">
        <v>1551276</v>
      </c>
      <c r="AZ198" s="117"/>
      <c r="BA198" s="117"/>
      <c r="BB198" s="117"/>
      <c r="BC198" s="117"/>
      <c r="BD198" s="117">
        <v>0</v>
      </c>
      <c r="BE198" s="117"/>
      <c r="BF198" s="117"/>
      <c r="BG198" s="117"/>
      <c r="BH198" s="117"/>
      <c r="BI198" s="117">
        <v>1659439</v>
      </c>
      <c r="BJ198" s="117"/>
      <c r="BK198" s="117"/>
      <c r="BL198" s="117"/>
      <c r="BM198" s="117"/>
      <c r="BN198" s="117">
        <v>0</v>
      </c>
      <c r="BO198" s="117"/>
      <c r="BP198" s="117"/>
      <c r="BQ198" s="117"/>
      <c r="BR198" s="117"/>
    </row>
    <row r="199" spans="1:79" s="98" customFormat="1" ht="12.75" customHeight="1">
      <c r="A199" s="91" t="s">
        <v>240</v>
      </c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3"/>
      <c r="U199" s="117">
        <v>24643.68</v>
      </c>
      <c r="V199" s="117"/>
      <c r="W199" s="117"/>
      <c r="X199" s="117"/>
      <c r="Y199" s="117"/>
      <c r="Z199" s="117">
        <v>0</v>
      </c>
      <c r="AA199" s="117"/>
      <c r="AB199" s="117"/>
      <c r="AC199" s="117"/>
      <c r="AD199" s="117"/>
      <c r="AE199" s="117">
        <v>24092</v>
      </c>
      <c r="AF199" s="117"/>
      <c r="AG199" s="117"/>
      <c r="AH199" s="117"/>
      <c r="AI199" s="117"/>
      <c r="AJ199" s="117">
        <v>0</v>
      </c>
      <c r="AK199" s="117"/>
      <c r="AL199" s="117"/>
      <c r="AM199" s="117"/>
      <c r="AN199" s="117"/>
      <c r="AO199" s="117">
        <v>0</v>
      </c>
      <c r="AP199" s="117"/>
      <c r="AQ199" s="117"/>
      <c r="AR199" s="117"/>
      <c r="AS199" s="117"/>
      <c r="AT199" s="117">
        <v>0</v>
      </c>
      <c r="AU199" s="117"/>
      <c r="AV199" s="117"/>
      <c r="AW199" s="117"/>
      <c r="AX199" s="117"/>
      <c r="AY199" s="117">
        <v>0</v>
      </c>
      <c r="AZ199" s="117"/>
      <c r="BA199" s="117"/>
      <c r="BB199" s="117"/>
      <c r="BC199" s="117"/>
      <c r="BD199" s="117">
        <v>0</v>
      </c>
      <c r="BE199" s="117"/>
      <c r="BF199" s="117"/>
      <c r="BG199" s="117"/>
      <c r="BH199" s="117"/>
      <c r="BI199" s="117">
        <v>0</v>
      </c>
      <c r="BJ199" s="117"/>
      <c r="BK199" s="117"/>
      <c r="BL199" s="117"/>
      <c r="BM199" s="117"/>
      <c r="BN199" s="117">
        <v>0</v>
      </c>
      <c r="BO199" s="117"/>
      <c r="BP199" s="117"/>
      <c r="BQ199" s="117"/>
      <c r="BR199" s="117"/>
    </row>
    <row r="200" spans="1:79" s="98" customFormat="1" ht="12.75" customHeight="1">
      <c r="A200" s="91" t="s">
        <v>241</v>
      </c>
      <c r="B200" s="92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3"/>
      <c r="U200" s="117">
        <v>695733</v>
      </c>
      <c r="V200" s="117"/>
      <c r="W200" s="117"/>
      <c r="X200" s="117"/>
      <c r="Y200" s="117"/>
      <c r="Z200" s="117">
        <v>0</v>
      </c>
      <c r="AA200" s="117"/>
      <c r="AB200" s="117"/>
      <c r="AC200" s="117"/>
      <c r="AD200" s="117"/>
      <c r="AE200" s="117">
        <v>893564</v>
      </c>
      <c r="AF200" s="117"/>
      <c r="AG200" s="117"/>
      <c r="AH200" s="117"/>
      <c r="AI200" s="117"/>
      <c r="AJ200" s="117">
        <v>0</v>
      </c>
      <c r="AK200" s="117"/>
      <c r="AL200" s="117"/>
      <c r="AM200" s="117"/>
      <c r="AN200" s="117"/>
      <c r="AO200" s="117">
        <v>959024</v>
      </c>
      <c r="AP200" s="117"/>
      <c r="AQ200" s="117"/>
      <c r="AR200" s="117"/>
      <c r="AS200" s="117"/>
      <c r="AT200" s="117">
        <v>0</v>
      </c>
      <c r="AU200" s="117"/>
      <c r="AV200" s="117"/>
      <c r="AW200" s="117"/>
      <c r="AX200" s="117"/>
      <c r="AY200" s="117">
        <v>1047501</v>
      </c>
      <c r="AZ200" s="117"/>
      <c r="BA200" s="117"/>
      <c r="BB200" s="117"/>
      <c r="BC200" s="117"/>
      <c r="BD200" s="117">
        <v>0</v>
      </c>
      <c r="BE200" s="117"/>
      <c r="BF200" s="117"/>
      <c r="BG200" s="117"/>
      <c r="BH200" s="117"/>
      <c r="BI200" s="117">
        <v>1076533</v>
      </c>
      <c r="BJ200" s="117"/>
      <c r="BK200" s="117"/>
      <c r="BL200" s="117"/>
      <c r="BM200" s="117"/>
      <c r="BN200" s="117">
        <v>0</v>
      </c>
      <c r="BO200" s="117"/>
      <c r="BP200" s="117"/>
      <c r="BQ200" s="117"/>
      <c r="BR200" s="117"/>
    </row>
    <row r="201" spans="1:79" s="6" customFormat="1" ht="12.75" customHeight="1">
      <c r="A201" s="99" t="s">
        <v>147</v>
      </c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1"/>
      <c r="U201" s="118">
        <v>7665868.1299999999</v>
      </c>
      <c r="V201" s="118"/>
      <c r="W201" s="118"/>
      <c r="X201" s="118"/>
      <c r="Y201" s="118"/>
      <c r="Z201" s="118">
        <v>0</v>
      </c>
      <c r="AA201" s="118"/>
      <c r="AB201" s="118"/>
      <c r="AC201" s="118"/>
      <c r="AD201" s="118"/>
      <c r="AE201" s="118">
        <v>8840711</v>
      </c>
      <c r="AF201" s="118"/>
      <c r="AG201" s="118"/>
      <c r="AH201" s="118"/>
      <c r="AI201" s="118"/>
      <c r="AJ201" s="118">
        <v>0</v>
      </c>
      <c r="AK201" s="118"/>
      <c r="AL201" s="118"/>
      <c r="AM201" s="118"/>
      <c r="AN201" s="118"/>
      <c r="AO201" s="118">
        <v>10131106</v>
      </c>
      <c r="AP201" s="118"/>
      <c r="AQ201" s="118"/>
      <c r="AR201" s="118"/>
      <c r="AS201" s="118"/>
      <c r="AT201" s="118">
        <v>0</v>
      </c>
      <c r="AU201" s="118"/>
      <c r="AV201" s="118"/>
      <c r="AW201" s="118"/>
      <c r="AX201" s="118"/>
      <c r="AY201" s="118">
        <v>11071448</v>
      </c>
      <c r="AZ201" s="118"/>
      <c r="BA201" s="118"/>
      <c r="BB201" s="118"/>
      <c r="BC201" s="118"/>
      <c r="BD201" s="118">
        <v>0</v>
      </c>
      <c r="BE201" s="118"/>
      <c r="BF201" s="118"/>
      <c r="BG201" s="118"/>
      <c r="BH201" s="118"/>
      <c r="BI201" s="118">
        <v>11443465</v>
      </c>
      <c r="BJ201" s="118"/>
      <c r="BK201" s="118"/>
      <c r="BL201" s="118"/>
      <c r="BM201" s="118"/>
      <c r="BN201" s="118">
        <v>0</v>
      </c>
      <c r="BO201" s="118"/>
      <c r="BP201" s="118"/>
      <c r="BQ201" s="118"/>
      <c r="BR201" s="118"/>
    </row>
    <row r="202" spans="1:79" s="98" customFormat="1" ht="38.25" customHeight="1">
      <c r="A202" s="91" t="s">
        <v>242</v>
      </c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3"/>
      <c r="U202" s="117" t="s">
        <v>173</v>
      </c>
      <c r="V202" s="117"/>
      <c r="W202" s="117"/>
      <c r="X202" s="117"/>
      <c r="Y202" s="117"/>
      <c r="Z202" s="117"/>
      <c r="AA202" s="117"/>
      <c r="AB202" s="117"/>
      <c r="AC202" s="117"/>
      <c r="AD202" s="117"/>
      <c r="AE202" s="117" t="s">
        <v>173</v>
      </c>
      <c r="AF202" s="117"/>
      <c r="AG202" s="117"/>
      <c r="AH202" s="117"/>
      <c r="AI202" s="117"/>
      <c r="AJ202" s="117"/>
      <c r="AK202" s="117"/>
      <c r="AL202" s="117"/>
      <c r="AM202" s="117"/>
      <c r="AN202" s="117"/>
      <c r="AO202" s="117" t="s">
        <v>173</v>
      </c>
      <c r="AP202" s="117"/>
      <c r="AQ202" s="117"/>
      <c r="AR202" s="117"/>
      <c r="AS202" s="117"/>
      <c r="AT202" s="117"/>
      <c r="AU202" s="117"/>
      <c r="AV202" s="117"/>
      <c r="AW202" s="117"/>
      <c r="AX202" s="117"/>
      <c r="AY202" s="117" t="s">
        <v>173</v>
      </c>
      <c r="AZ202" s="117"/>
      <c r="BA202" s="117"/>
      <c r="BB202" s="117"/>
      <c r="BC202" s="117"/>
      <c r="BD202" s="117"/>
      <c r="BE202" s="117"/>
      <c r="BF202" s="117"/>
      <c r="BG202" s="117"/>
      <c r="BH202" s="117"/>
      <c r="BI202" s="117" t="s">
        <v>173</v>
      </c>
      <c r="BJ202" s="117"/>
      <c r="BK202" s="117"/>
      <c r="BL202" s="117"/>
      <c r="BM202" s="117"/>
      <c r="BN202" s="117"/>
      <c r="BO202" s="117"/>
      <c r="BP202" s="117"/>
      <c r="BQ202" s="117"/>
      <c r="BR202" s="117"/>
    </row>
    <row r="205" spans="1:79" ht="14.25" customHeight="1">
      <c r="A205" s="42" t="s">
        <v>125</v>
      </c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</row>
    <row r="206" spans="1:79" ht="15" customHeight="1">
      <c r="A206" s="60" t="s">
        <v>6</v>
      </c>
      <c r="B206" s="61"/>
      <c r="C206" s="61"/>
      <c r="D206" s="60" t="s">
        <v>10</v>
      </c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2"/>
      <c r="W206" s="36" t="s">
        <v>262</v>
      </c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 t="s">
        <v>266</v>
      </c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 t="s">
        <v>277</v>
      </c>
      <c r="AV206" s="36"/>
      <c r="AW206" s="36"/>
      <c r="AX206" s="36"/>
      <c r="AY206" s="36"/>
      <c r="AZ206" s="36"/>
      <c r="BA206" s="36" t="s">
        <v>284</v>
      </c>
      <c r="BB206" s="36"/>
      <c r="BC206" s="36"/>
      <c r="BD206" s="36"/>
      <c r="BE206" s="36"/>
      <c r="BF206" s="36"/>
      <c r="BG206" s="36" t="s">
        <v>293</v>
      </c>
      <c r="BH206" s="36"/>
      <c r="BI206" s="36"/>
      <c r="BJ206" s="36"/>
      <c r="BK206" s="36"/>
      <c r="BL206" s="36"/>
    </row>
    <row r="207" spans="1:79" ht="15" customHeight="1">
      <c r="A207" s="76"/>
      <c r="B207" s="77"/>
      <c r="C207" s="77"/>
      <c r="D207" s="76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8"/>
      <c r="W207" s="36" t="s">
        <v>4</v>
      </c>
      <c r="X207" s="36"/>
      <c r="Y207" s="36"/>
      <c r="Z207" s="36"/>
      <c r="AA207" s="36"/>
      <c r="AB207" s="36"/>
      <c r="AC207" s="36" t="s">
        <v>3</v>
      </c>
      <c r="AD207" s="36"/>
      <c r="AE207" s="36"/>
      <c r="AF207" s="36"/>
      <c r="AG207" s="36"/>
      <c r="AH207" s="36"/>
      <c r="AI207" s="36" t="s">
        <v>4</v>
      </c>
      <c r="AJ207" s="36"/>
      <c r="AK207" s="36"/>
      <c r="AL207" s="36"/>
      <c r="AM207" s="36"/>
      <c r="AN207" s="36"/>
      <c r="AO207" s="36" t="s">
        <v>3</v>
      </c>
      <c r="AP207" s="36"/>
      <c r="AQ207" s="36"/>
      <c r="AR207" s="36"/>
      <c r="AS207" s="36"/>
      <c r="AT207" s="36"/>
      <c r="AU207" s="49" t="s">
        <v>4</v>
      </c>
      <c r="AV207" s="49"/>
      <c r="AW207" s="49"/>
      <c r="AX207" s="49" t="s">
        <v>3</v>
      </c>
      <c r="AY207" s="49"/>
      <c r="AZ207" s="49"/>
      <c r="BA207" s="49" t="s">
        <v>4</v>
      </c>
      <c r="BB207" s="49"/>
      <c r="BC207" s="49"/>
      <c r="BD207" s="49" t="s">
        <v>3</v>
      </c>
      <c r="BE207" s="49"/>
      <c r="BF207" s="49"/>
      <c r="BG207" s="49" t="s">
        <v>4</v>
      </c>
      <c r="BH207" s="49"/>
      <c r="BI207" s="49"/>
      <c r="BJ207" s="49" t="s">
        <v>3</v>
      </c>
      <c r="BK207" s="49"/>
      <c r="BL207" s="49"/>
    </row>
    <row r="208" spans="1:79" ht="57" customHeight="1">
      <c r="A208" s="63"/>
      <c r="B208" s="64"/>
      <c r="C208" s="64"/>
      <c r="D208" s="63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5"/>
      <c r="W208" s="36" t="s">
        <v>12</v>
      </c>
      <c r="X208" s="36"/>
      <c r="Y208" s="36"/>
      <c r="Z208" s="36" t="s">
        <v>11</v>
      </c>
      <c r="AA208" s="36"/>
      <c r="AB208" s="36"/>
      <c r="AC208" s="36" t="s">
        <v>12</v>
      </c>
      <c r="AD208" s="36"/>
      <c r="AE208" s="36"/>
      <c r="AF208" s="36" t="s">
        <v>11</v>
      </c>
      <c r="AG208" s="36"/>
      <c r="AH208" s="36"/>
      <c r="AI208" s="36" t="s">
        <v>12</v>
      </c>
      <c r="AJ208" s="36"/>
      <c r="AK208" s="36"/>
      <c r="AL208" s="36" t="s">
        <v>11</v>
      </c>
      <c r="AM208" s="36"/>
      <c r="AN208" s="36"/>
      <c r="AO208" s="36" t="s">
        <v>12</v>
      </c>
      <c r="AP208" s="36"/>
      <c r="AQ208" s="36"/>
      <c r="AR208" s="36" t="s">
        <v>11</v>
      </c>
      <c r="AS208" s="36"/>
      <c r="AT208" s="36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</row>
    <row r="209" spans="1:79" ht="15" customHeight="1">
      <c r="A209" s="30">
        <v>1</v>
      </c>
      <c r="B209" s="31"/>
      <c r="C209" s="31"/>
      <c r="D209" s="30">
        <v>2</v>
      </c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2"/>
      <c r="W209" s="36">
        <v>3</v>
      </c>
      <c r="X209" s="36"/>
      <c r="Y209" s="36"/>
      <c r="Z209" s="36">
        <v>4</v>
      </c>
      <c r="AA209" s="36"/>
      <c r="AB209" s="36"/>
      <c r="AC209" s="36">
        <v>5</v>
      </c>
      <c r="AD209" s="36"/>
      <c r="AE209" s="36"/>
      <c r="AF209" s="36">
        <v>6</v>
      </c>
      <c r="AG209" s="36"/>
      <c r="AH209" s="36"/>
      <c r="AI209" s="36">
        <v>7</v>
      </c>
      <c r="AJ209" s="36"/>
      <c r="AK209" s="36"/>
      <c r="AL209" s="36">
        <v>8</v>
      </c>
      <c r="AM209" s="36"/>
      <c r="AN209" s="36"/>
      <c r="AO209" s="36">
        <v>9</v>
      </c>
      <c r="AP209" s="36"/>
      <c r="AQ209" s="36"/>
      <c r="AR209" s="36">
        <v>10</v>
      </c>
      <c r="AS209" s="36"/>
      <c r="AT209" s="36"/>
      <c r="AU209" s="36">
        <v>11</v>
      </c>
      <c r="AV209" s="36"/>
      <c r="AW209" s="36"/>
      <c r="AX209" s="36">
        <v>12</v>
      </c>
      <c r="AY209" s="36"/>
      <c r="AZ209" s="36"/>
      <c r="BA209" s="36">
        <v>13</v>
      </c>
      <c r="BB209" s="36"/>
      <c r="BC209" s="36"/>
      <c r="BD209" s="36">
        <v>14</v>
      </c>
      <c r="BE209" s="36"/>
      <c r="BF209" s="36"/>
      <c r="BG209" s="36">
        <v>15</v>
      </c>
      <c r="BH209" s="36"/>
      <c r="BI209" s="36"/>
      <c r="BJ209" s="36">
        <v>16</v>
      </c>
      <c r="BK209" s="36"/>
      <c r="BL209" s="36"/>
    </row>
    <row r="210" spans="1:79" s="1" customFormat="1" ht="12.75" hidden="1" customHeight="1">
      <c r="A210" s="33" t="s">
        <v>69</v>
      </c>
      <c r="B210" s="34"/>
      <c r="C210" s="34"/>
      <c r="D210" s="33" t="s">
        <v>57</v>
      </c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5"/>
      <c r="W210" s="38" t="s">
        <v>72</v>
      </c>
      <c r="X210" s="38"/>
      <c r="Y210" s="38"/>
      <c r="Z210" s="38" t="s">
        <v>73</v>
      </c>
      <c r="AA210" s="38"/>
      <c r="AB210" s="38"/>
      <c r="AC210" s="37" t="s">
        <v>74</v>
      </c>
      <c r="AD210" s="37"/>
      <c r="AE210" s="37"/>
      <c r="AF210" s="37" t="s">
        <v>75</v>
      </c>
      <c r="AG210" s="37"/>
      <c r="AH210" s="37"/>
      <c r="AI210" s="38" t="s">
        <v>76</v>
      </c>
      <c r="AJ210" s="38"/>
      <c r="AK210" s="38"/>
      <c r="AL210" s="38" t="s">
        <v>77</v>
      </c>
      <c r="AM210" s="38"/>
      <c r="AN210" s="38"/>
      <c r="AO210" s="37" t="s">
        <v>104</v>
      </c>
      <c r="AP210" s="37"/>
      <c r="AQ210" s="37"/>
      <c r="AR210" s="37" t="s">
        <v>78</v>
      </c>
      <c r="AS210" s="37"/>
      <c r="AT210" s="37"/>
      <c r="AU210" s="38" t="s">
        <v>105</v>
      </c>
      <c r="AV210" s="38"/>
      <c r="AW210" s="38"/>
      <c r="AX210" s="37" t="s">
        <v>106</v>
      </c>
      <c r="AY210" s="37"/>
      <c r="AZ210" s="37"/>
      <c r="BA210" s="38" t="s">
        <v>107</v>
      </c>
      <c r="BB210" s="38"/>
      <c r="BC210" s="38"/>
      <c r="BD210" s="37" t="s">
        <v>108</v>
      </c>
      <c r="BE210" s="37"/>
      <c r="BF210" s="37"/>
      <c r="BG210" s="38" t="s">
        <v>109</v>
      </c>
      <c r="BH210" s="38"/>
      <c r="BI210" s="38"/>
      <c r="BJ210" s="37" t="s">
        <v>110</v>
      </c>
      <c r="BK210" s="37"/>
      <c r="BL210" s="37"/>
      <c r="CA210" s="1" t="s">
        <v>103</v>
      </c>
    </row>
    <row r="211" spans="1:79" s="98" customFormat="1" ht="12.75" customHeight="1">
      <c r="A211" s="88">
        <v>1</v>
      </c>
      <c r="B211" s="89"/>
      <c r="C211" s="89"/>
      <c r="D211" s="91" t="s">
        <v>243</v>
      </c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3"/>
      <c r="W211" s="116">
        <v>54</v>
      </c>
      <c r="X211" s="116"/>
      <c r="Y211" s="116"/>
      <c r="Z211" s="116">
        <v>54</v>
      </c>
      <c r="AA211" s="116"/>
      <c r="AB211" s="116"/>
      <c r="AC211" s="116">
        <v>0</v>
      </c>
      <c r="AD211" s="116"/>
      <c r="AE211" s="116"/>
      <c r="AF211" s="116">
        <v>0</v>
      </c>
      <c r="AG211" s="116"/>
      <c r="AH211" s="116"/>
      <c r="AI211" s="116">
        <v>54</v>
      </c>
      <c r="AJ211" s="116"/>
      <c r="AK211" s="116"/>
      <c r="AL211" s="116">
        <v>54</v>
      </c>
      <c r="AM211" s="116"/>
      <c r="AN211" s="116"/>
      <c r="AO211" s="116">
        <v>0</v>
      </c>
      <c r="AP211" s="116"/>
      <c r="AQ211" s="116"/>
      <c r="AR211" s="116">
        <v>0</v>
      </c>
      <c r="AS211" s="116"/>
      <c r="AT211" s="116"/>
      <c r="AU211" s="116">
        <v>54</v>
      </c>
      <c r="AV211" s="116"/>
      <c r="AW211" s="116"/>
      <c r="AX211" s="116">
        <v>0</v>
      </c>
      <c r="AY211" s="116"/>
      <c r="AZ211" s="116"/>
      <c r="BA211" s="116">
        <v>54</v>
      </c>
      <c r="BB211" s="116"/>
      <c r="BC211" s="116"/>
      <c r="BD211" s="116">
        <v>0</v>
      </c>
      <c r="BE211" s="116"/>
      <c r="BF211" s="116"/>
      <c r="BG211" s="116">
        <v>0</v>
      </c>
      <c r="BH211" s="116"/>
      <c r="BI211" s="116"/>
      <c r="BJ211" s="116">
        <v>0</v>
      </c>
      <c r="BK211" s="116"/>
      <c r="BL211" s="116"/>
      <c r="CA211" s="98" t="s">
        <v>43</v>
      </c>
    </row>
    <row r="212" spans="1:79" s="98" customFormat="1" ht="12.75" customHeight="1">
      <c r="A212" s="88">
        <v>2</v>
      </c>
      <c r="B212" s="89"/>
      <c r="C212" s="89"/>
      <c r="D212" s="91" t="s">
        <v>244</v>
      </c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3"/>
      <c r="W212" s="116">
        <v>4.5</v>
      </c>
      <c r="X212" s="116"/>
      <c r="Y212" s="116"/>
      <c r="Z212" s="116">
        <v>4.5</v>
      </c>
      <c r="AA212" s="116"/>
      <c r="AB212" s="116"/>
      <c r="AC212" s="116">
        <v>0</v>
      </c>
      <c r="AD212" s="116"/>
      <c r="AE212" s="116"/>
      <c r="AF212" s="116">
        <v>0</v>
      </c>
      <c r="AG212" s="116"/>
      <c r="AH212" s="116"/>
      <c r="AI212" s="116">
        <v>4.5</v>
      </c>
      <c r="AJ212" s="116"/>
      <c r="AK212" s="116"/>
      <c r="AL212" s="116">
        <v>4.5</v>
      </c>
      <c r="AM212" s="116"/>
      <c r="AN212" s="116"/>
      <c r="AO212" s="116">
        <v>0</v>
      </c>
      <c r="AP212" s="116"/>
      <c r="AQ212" s="116"/>
      <c r="AR212" s="116">
        <v>0</v>
      </c>
      <c r="AS212" s="116"/>
      <c r="AT212" s="116"/>
      <c r="AU212" s="116">
        <v>4.5</v>
      </c>
      <c r="AV212" s="116"/>
      <c r="AW212" s="116"/>
      <c r="AX212" s="116">
        <v>0</v>
      </c>
      <c r="AY212" s="116"/>
      <c r="AZ212" s="116"/>
      <c r="BA212" s="116">
        <v>4.5</v>
      </c>
      <c r="BB212" s="116"/>
      <c r="BC212" s="116"/>
      <c r="BD212" s="116">
        <v>0</v>
      </c>
      <c r="BE212" s="116"/>
      <c r="BF212" s="116"/>
      <c r="BG212" s="116">
        <v>0</v>
      </c>
      <c r="BH212" s="116"/>
      <c r="BI212" s="116"/>
      <c r="BJ212" s="116">
        <v>0</v>
      </c>
      <c r="BK212" s="116"/>
      <c r="BL212" s="116"/>
    </row>
    <row r="213" spans="1:79" s="6" customFormat="1" ht="12.75" customHeight="1">
      <c r="A213" s="86">
        <v>3</v>
      </c>
      <c r="B213" s="84"/>
      <c r="C213" s="84"/>
      <c r="D213" s="99" t="s">
        <v>245</v>
      </c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1"/>
      <c r="W213" s="111">
        <v>58.5</v>
      </c>
      <c r="X213" s="111"/>
      <c r="Y213" s="111"/>
      <c r="Z213" s="111">
        <v>58.5</v>
      </c>
      <c r="AA213" s="111"/>
      <c r="AB213" s="111"/>
      <c r="AC213" s="111">
        <v>0</v>
      </c>
      <c r="AD213" s="111"/>
      <c r="AE213" s="111"/>
      <c r="AF213" s="111">
        <v>0</v>
      </c>
      <c r="AG213" s="111"/>
      <c r="AH213" s="111"/>
      <c r="AI213" s="111">
        <v>58.5</v>
      </c>
      <c r="AJ213" s="111"/>
      <c r="AK213" s="111"/>
      <c r="AL213" s="111">
        <v>58.5</v>
      </c>
      <c r="AM213" s="111"/>
      <c r="AN213" s="111"/>
      <c r="AO213" s="111">
        <v>0</v>
      </c>
      <c r="AP213" s="111"/>
      <c r="AQ213" s="111"/>
      <c r="AR213" s="111">
        <v>0</v>
      </c>
      <c r="AS213" s="111"/>
      <c r="AT213" s="111"/>
      <c r="AU213" s="111">
        <v>58.5</v>
      </c>
      <c r="AV213" s="111"/>
      <c r="AW213" s="111"/>
      <c r="AX213" s="111">
        <v>0</v>
      </c>
      <c r="AY213" s="111"/>
      <c r="AZ213" s="111"/>
      <c r="BA213" s="111">
        <v>58.5</v>
      </c>
      <c r="BB213" s="111"/>
      <c r="BC213" s="111"/>
      <c r="BD213" s="111">
        <v>0</v>
      </c>
      <c r="BE213" s="111"/>
      <c r="BF213" s="111"/>
      <c r="BG213" s="111">
        <v>0</v>
      </c>
      <c r="BH213" s="111"/>
      <c r="BI213" s="111"/>
      <c r="BJ213" s="111">
        <v>0</v>
      </c>
      <c r="BK213" s="111"/>
      <c r="BL213" s="111"/>
    </row>
    <row r="214" spans="1:79" s="98" customFormat="1" ht="25.5" customHeight="1">
      <c r="A214" s="88">
        <v>4</v>
      </c>
      <c r="B214" s="89"/>
      <c r="C214" s="89"/>
      <c r="D214" s="91" t="s">
        <v>246</v>
      </c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3"/>
      <c r="W214" s="116" t="s">
        <v>173</v>
      </c>
      <c r="X214" s="116"/>
      <c r="Y214" s="116"/>
      <c r="Z214" s="116" t="s">
        <v>173</v>
      </c>
      <c r="AA214" s="116"/>
      <c r="AB214" s="116"/>
      <c r="AC214" s="116"/>
      <c r="AD214" s="116"/>
      <c r="AE214" s="116"/>
      <c r="AF214" s="116"/>
      <c r="AG214" s="116"/>
      <c r="AH214" s="116"/>
      <c r="AI214" s="116" t="s">
        <v>173</v>
      </c>
      <c r="AJ214" s="116"/>
      <c r="AK214" s="116"/>
      <c r="AL214" s="116" t="s">
        <v>173</v>
      </c>
      <c r="AM214" s="116"/>
      <c r="AN214" s="116"/>
      <c r="AO214" s="116"/>
      <c r="AP214" s="116"/>
      <c r="AQ214" s="116"/>
      <c r="AR214" s="116"/>
      <c r="AS214" s="116"/>
      <c r="AT214" s="116"/>
      <c r="AU214" s="116" t="s">
        <v>173</v>
      </c>
      <c r="AV214" s="116"/>
      <c r="AW214" s="116"/>
      <c r="AX214" s="116"/>
      <c r="AY214" s="116"/>
      <c r="AZ214" s="116"/>
      <c r="BA214" s="116" t="s">
        <v>173</v>
      </c>
      <c r="BB214" s="116"/>
      <c r="BC214" s="116"/>
      <c r="BD214" s="116"/>
      <c r="BE214" s="116"/>
      <c r="BF214" s="116"/>
      <c r="BG214" s="116" t="s">
        <v>173</v>
      </c>
      <c r="BH214" s="116"/>
      <c r="BI214" s="116"/>
      <c r="BJ214" s="116"/>
      <c r="BK214" s="116"/>
      <c r="BL214" s="116"/>
    </row>
    <row r="217" spans="1:79" ht="14.25" customHeight="1">
      <c r="A217" s="42" t="s">
        <v>153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</row>
    <row r="218" spans="1:79" ht="14.25" customHeight="1">
      <c r="A218" s="42" t="s">
        <v>278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  <c r="BP218" s="42"/>
      <c r="BQ218" s="42"/>
      <c r="BR218" s="42"/>
      <c r="BS218" s="42"/>
    </row>
    <row r="219" spans="1:79" ht="15" customHeight="1">
      <c r="A219" s="40" t="s">
        <v>261</v>
      </c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</row>
    <row r="220" spans="1:79" ht="15" customHeight="1">
      <c r="A220" s="36" t="s">
        <v>6</v>
      </c>
      <c r="B220" s="36"/>
      <c r="C220" s="36"/>
      <c r="D220" s="36"/>
      <c r="E220" s="36"/>
      <c r="F220" s="36"/>
      <c r="G220" s="36" t="s">
        <v>126</v>
      </c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 t="s">
        <v>13</v>
      </c>
      <c r="U220" s="36"/>
      <c r="V220" s="36"/>
      <c r="W220" s="36"/>
      <c r="X220" s="36"/>
      <c r="Y220" s="36"/>
      <c r="Z220" s="36"/>
      <c r="AA220" s="30" t="s">
        <v>262</v>
      </c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5"/>
      <c r="AP220" s="30" t="s">
        <v>265</v>
      </c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2"/>
      <c r="BE220" s="30" t="s">
        <v>272</v>
      </c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2"/>
    </row>
    <row r="221" spans="1:79" ht="32.1" customHeight="1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 t="s">
        <v>4</v>
      </c>
      <c r="AB221" s="36"/>
      <c r="AC221" s="36"/>
      <c r="AD221" s="36"/>
      <c r="AE221" s="36"/>
      <c r="AF221" s="36" t="s">
        <v>3</v>
      </c>
      <c r="AG221" s="36"/>
      <c r="AH221" s="36"/>
      <c r="AI221" s="36"/>
      <c r="AJ221" s="36"/>
      <c r="AK221" s="36" t="s">
        <v>89</v>
      </c>
      <c r="AL221" s="36"/>
      <c r="AM221" s="36"/>
      <c r="AN221" s="36"/>
      <c r="AO221" s="36"/>
      <c r="AP221" s="36" t="s">
        <v>4</v>
      </c>
      <c r="AQ221" s="36"/>
      <c r="AR221" s="36"/>
      <c r="AS221" s="36"/>
      <c r="AT221" s="36"/>
      <c r="AU221" s="36" t="s">
        <v>3</v>
      </c>
      <c r="AV221" s="36"/>
      <c r="AW221" s="36"/>
      <c r="AX221" s="36"/>
      <c r="AY221" s="36"/>
      <c r="AZ221" s="36" t="s">
        <v>96</v>
      </c>
      <c r="BA221" s="36"/>
      <c r="BB221" s="36"/>
      <c r="BC221" s="36"/>
      <c r="BD221" s="36"/>
      <c r="BE221" s="36" t="s">
        <v>4</v>
      </c>
      <c r="BF221" s="36"/>
      <c r="BG221" s="36"/>
      <c r="BH221" s="36"/>
      <c r="BI221" s="36"/>
      <c r="BJ221" s="36" t="s">
        <v>3</v>
      </c>
      <c r="BK221" s="36"/>
      <c r="BL221" s="36"/>
      <c r="BM221" s="36"/>
      <c r="BN221" s="36"/>
      <c r="BO221" s="36" t="s">
        <v>127</v>
      </c>
      <c r="BP221" s="36"/>
      <c r="BQ221" s="36"/>
      <c r="BR221" s="36"/>
      <c r="BS221" s="36"/>
    </row>
    <row r="222" spans="1:79" ht="15" customHeight="1">
      <c r="A222" s="36">
        <v>1</v>
      </c>
      <c r="B222" s="36"/>
      <c r="C222" s="36"/>
      <c r="D222" s="36"/>
      <c r="E222" s="36"/>
      <c r="F222" s="36"/>
      <c r="G222" s="36">
        <v>2</v>
      </c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>
        <v>3</v>
      </c>
      <c r="U222" s="36"/>
      <c r="V222" s="36"/>
      <c r="W222" s="36"/>
      <c r="X222" s="36"/>
      <c r="Y222" s="36"/>
      <c r="Z222" s="36"/>
      <c r="AA222" s="36">
        <v>4</v>
      </c>
      <c r="AB222" s="36"/>
      <c r="AC222" s="36"/>
      <c r="AD222" s="36"/>
      <c r="AE222" s="36"/>
      <c r="AF222" s="36">
        <v>5</v>
      </c>
      <c r="AG222" s="36"/>
      <c r="AH222" s="36"/>
      <c r="AI222" s="36"/>
      <c r="AJ222" s="36"/>
      <c r="AK222" s="36">
        <v>6</v>
      </c>
      <c r="AL222" s="36"/>
      <c r="AM222" s="36"/>
      <c r="AN222" s="36"/>
      <c r="AO222" s="36"/>
      <c r="AP222" s="36">
        <v>7</v>
      </c>
      <c r="AQ222" s="36"/>
      <c r="AR222" s="36"/>
      <c r="AS222" s="36"/>
      <c r="AT222" s="36"/>
      <c r="AU222" s="36">
        <v>8</v>
      </c>
      <c r="AV222" s="36"/>
      <c r="AW222" s="36"/>
      <c r="AX222" s="36"/>
      <c r="AY222" s="36"/>
      <c r="AZ222" s="36">
        <v>9</v>
      </c>
      <c r="BA222" s="36"/>
      <c r="BB222" s="36"/>
      <c r="BC222" s="36"/>
      <c r="BD222" s="36"/>
      <c r="BE222" s="36">
        <v>10</v>
      </c>
      <c r="BF222" s="36"/>
      <c r="BG222" s="36"/>
      <c r="BH222" s="36"/>
      <c r="BI222" s="36"/>
      <c r="BJ222" s="36">
        <v>11</v>
      </c>
      <c r="BK222" s="36"/>
      <c r="BL222" s="36"/>
      <c r="BM222" s="36"/>
      <c r="BN222" s="36"/>
      <c r="BO222" s="36">
        <v>12</v>
      </c>
      <c r="BP222" s="36"/>
      <c r="BQ222" s="36"/>
      <c r="BR222" s="36"/>
      <c r="BS222" s="36"/>
    </row>
    <row r="223" spans="1:79" s="1" customFormat="1" ht="15" hidden="1" customHeight="1">
      <c r="A223" s="38" t="s">
        <v>69</v>
      </c>
      <c r="B223" s="38"/>
      <c r="C223" s="38"/>
      <c r="D223" s="38"/>
      <c r="E223" s="38"/>
      <c r="F223" s="38"/>
      <c r="G223" s="72" t="s">
        <v>57</v>
      </c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 t="s">
        <v>79</v>
      </c>
      <c r="U223" s="72"/>
      <c r="V223" s="72"/>
      <c r="W223" s="72"/>
      <c r="X223" s="72"/>
      <c r="Y223" s="72"/>
      <c r="Z223" s="72"/>
      <c r="AA223" s="37" t="s">
        <v>65</v>
      </c>
      <c r="AB223" s="37"/>
      <c r="AC223" s="37"/>
      <c r="AD223" s="37"/>
      <c r="AE223" s="37"/>
      <c r="AF223" s="37" t="s">
        <v>66</v>
      </c>
      <c r="AG223" s="37"/>
      <c r="AH223" s="37"/>
      <c r="AI223" s="37"/>
      <c r="AJ223" s="37"/>
      <c r="AK223" s="44" t="s">
        <v>122</v>
      </c>
      <c r="AL223" s="44"/>
      <c r="AM223" s="44"/>
      <c r="AN223" s="44"/>
      <c r="AO223" s="44"/>
      <c r="AP223" s="37" t="s">
        <v>67</v>
      </c>
      <c r="AQ223" s="37"/>
      <c r="AR223" s="37"/>
      <c r="AS223" s="37"/>
      <c r="AT223" s="37"/>
      <c r="AU223" s="37" t="s">
        <v>68</v>
      </c>
      <c r="AV223" s="37"/>
      <c r="AW223" s="37"/>
      <c r="AX223" s="37"/>
      <c r="AY223" s="37"/>
      <c r="AZ223" s="44" t="s">
        <v>122</v>
      </c>
      <c r="BA223" s="44"/>
      <c r="BB223" s="44"/>
      <c r="BC223" s="44"/>
      <c r="BD223" s="44"/>
      <c r="BE223" s="37" t="s">
        <v>58</v>
      </c>
      <c r="BF223" s="37"/>
      <c r="BG223" s="37"/>
      <c r="BH223" s="37"/>
      <c r="BI223" s="37"/>
      <c r="BJ223" s="37" t="s">
        <v>59</v>
      </c>
      <c r="BK223" s="37"/>
      <c r="BL223" s="37"/>
      <c r="BM223" s="37"/>
      <c r="BN223" s="37"/>
      <c r="BO223" s="44" t="s">
        <v>122</v>
      </c>
      <c r="BP223" s="44"/>
      <c r="BQ223" s="44"/>
      <c r="BR223" s="44"/>
      <c r="BS223" s="44"/>
      <c r="CA223" s="1" t="s">
        <v>44</v>
      </c>
    </row>
    <row r="224" spans="1:79" s="6" customFormat="1" ht="12.75" customHeight="1">
      <c r="A224" s="87"/>
      <c r="B224" s="87"/>
      <c r="C224" s="87"/>
      <c r="D224" s="87"/>
      <c r="E224" s="87"/>
      <c r="F224" s="87"/>
      <c r="G224" s="119" t="s">
        <v>147</v>
      </c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  <c r="R224" s="119"/>
      <c r="S224" s="119"/>
      <c r="T224" s="120"/>
      <c r="U224" s="120"/>
      <c r="V224" s="120"/>
      <c r="W224" s="120"/>
      <c r="X224" s="120"/>
      <c r="Y224" s="120"/>
      <c r="Z224" s="120"/>
      <c r="AA224" s="118"/>
      <c r="AB224" s="118"/>
      <c r="AC224" s="118"/>
      <c r="AD224" s="118"/>
      <c r="AE224" s="118"/>
      <c r="AF224" s="118"/>
      <c r="AG224" s="118"/>
      <c r="AH224" s="118"/>
      <c r="AI224" s="118"/>
      <c r="AJ224" s="118"/>
      <c r="AK224" s="118">
        <f>IF(ISNUMBER(AA224),AA224,0)+IF(ISNUMBER(AF224),AF224,0)</f>
        <v>0</v>
      </c>
      <c r="AL224" s="118"/>
      <c r="AM224" s="118"/>
      <c r="AN224" s="118"/>
      <c r="AO224" s="118"/>
      <c r="AP224" s="118"/>
      <c r="AQ224" s="118"/>
      <c r="AR224" s="118"/>
      <c r="AS224" s="118"/>
      <c r="AT224" s="118"/>
      <c r="AU224" s="118"/>
      <c r="AV224" s="118"/>
      <c r="AW224" s="118"/>
      <c r="AX224" s="118"/>
      <c r="AY224" s="118"/>
      <c r="AZ224" s="118">
        <f>IF(ISNUMBER(AP224),AP224,0)+IF(ISNUMBER(AU224),AU224,0)</f>
        <v>0</v>
      </c>
      <c r="BA224" s="118"/>
      <c r="BB224" s="118"/>
      <c r="BC224" s="118"/>
      <c r="BD224" s="118"/>
      <c r="BE224" s="118"/>
      <c r="BF224" s="118"/>
      <c r="BG224" s="118"/>
      <c r="BH224" s="118"/>
      <c r="BI224" s="118"/>
      <c r="BJ224" s="118"/>
      <c r="BK224" s="118"/>
      <c r="BL224" s="118"/>
      <c r="BM224" s="118"/>
      <c r="BN224" s="118"/>
      <c r="BO224" s="118">
        <f>IF(ISNUMBER(BE224),BE224,0)+IF(ISNUMBER(BJ224),BJ224,0)</f>
        <v>0</v>
      </c>
      <c r="BP224" s="118"/>
      <c r="BQ224" s="118"/>
      <c r="BR224" s="118"/>
      <c r="BS224" s="118"/>
      <c r="CA224" s="6" t="s">
        <v>45</v>
      </c>
    </row>
    <row r="226" spans="1:79" ht="13.5" customHeight="1">
      <c r="A226" s="42" t="s">
        <v>294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</row>
    <row r="227" spans="1:79" ht="15" customHeight="1">
      <c r="A227" s="53" t="s">
        <v>261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</row>
    <row r="228" spans="1:79" ht="15" customHeight="1">
      <c r="A228" s="36" t="s">
        <v>6</v>
      </c>
      <c r="B228" s="36"/>
      <c r="C228" s="36"/>
      <c r="D228" s="36"/>
      <c r="E228" s="36"/>
      <c r="F228" s="36"/>
      <c r="G228" s="36" t="s">
        <v>126</v>
      </c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 t="s">
        <v>13</v>
      </c>
      <c r="U228" s="36"/>
      <c r="V228" s="36"/>
      <c r="W228" s="36"/>
      <c r="X228" s="36"/>
      <c r="Y228" s="36"/>
      <c r="Z228" s="36"/>
      <c r="AA228" s="30" t="s">
        <v>283</v>
      </c>
      <c r="AB228" s="74"/>
      <c r="AC228" s="74"/>
      <c r="AD228" s="74"/>
      <c r="AE228" s="74"/>
      <c r="AF228" s="74"/>
      <c r="AG228" s="74"/>
      <c r="AH228" s="74"/>
      <c r="AI228" s="74"/>
      <c r="AJ228" s="74"/>
      <c r="AK228" s="74"/>
      <c r="AL228" s="74"/>
      <c r="AM228" s="74"/>
      <c r="AN228" s="74"/>
      <c r="AO228" s="75"/>
      <c r="AP228" s="30" t="s">
        <v>288</v>
      </c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2"/>
    </row>
    <row r="229" spans="1:79" ht="32.1" customHeight="1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 t="s">
        <v>4</v>
      </c>
      <c r="AB229" s="36"/>
      <c r="AC229" s="36"/>
      <c r="AD229" s="36"/>
      <c r="AE229" s="36"/>
      <c r="AF229" s="36" t="s">
        <v>3</v>
      </c>
      <c r="AG229" s="36"/>
      <c r="AH229" s="36"/>
      <c r="AI229" s="36"/>
      <c r="AJ229" s="36"/>
      <c r="AK229" s="36" t="s">
        <v>89</v>
      </c>
      <c r="AL229" s="36"/>
      <c r="AM229" s="36"/>
      <c r="AN229" s="36"/>
      <c r="AO229" s="36"/>
      <c r="AP229" s="36" t="s">
        <v>4</v>
      </c>
      <c r="AQ229" s="36"/>
      <c r="AR229" s="36"/>
      <c r="AS229" s="36"/>
      <c r="AT229" s="36"/>
      <c r="AU229" s="36" t="s">
        <v>3</v>
      </c>
      <c r="AV229" s="36"/>
      <c r="AW229" s="36"/>
      <c r="AX229" s="36"/>
      <c r="AY229" s="36"/>
      <c r="AZ229" s="36" t="s">
        <v>96</v>
      </c>
      <c r="BA229" s="36"/>
      <c r="BB229" s="36"/>
      <c r="BC229" s="36"/>
      <c r="BD229" s="36"/>
    </row>
    <row r="230" spans="1:79" ht="15" customHeight="1">
      <c r="A230" s="36">
        <v>1</v>
      </c>
      <c r="B230" s="36"/>
      <c r="C230" s="36"/>
      <c r="D230" s="36"/>
      <c r="E230" s="36"/>
      <c r="F230" s="36"/>
      <c r="G230" s="36">
        <v>2</v>
      </c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>
        <v>3</v>
      </c>
      <c r="U230" s="36"/>
      <c r="V230" s="36"/>
      <c r="W230" s="36"/>
      <c r="X230" s="36"/>
      <c r="Y230" s="36"/>
      <c r="Z230" s="36"/>
      <c r="AA230" s="36">
        <v>4</v>
      </c>
      <c r="AB230" s="36"/>
      <c r="AC230" s="36"/>
      <c r="AD230" s="36"/>
      <c r="AE230" s="36"/>
      <c r="AF230" s="36">
        <v>5</v>
      </c>
      <c r="AG230" s="36"/>
      <c r="AH230" s="36"/>
      <c r="AI230" s="36"/>
      <c r="AJ230" s="36"/>
      <c r="AK230" s="36">
        <v>6</v>
      </c>
      <c r="AL230" s="36"/>
      <c r="AM230" s="36"/>
      <c r="AN230" s="36"/>
      <c r="AO230" s="36"/>
      <c r="AP230" s="36">
        <v>7</v>
      </c>
      <c r="AQ230" s="36"/>
      <c r="AR230" s="36"/>
      <c r="AS230" s="36"/>
      <c r="AT230" s="36"/>
      <c r="AU230" s="36">
        <v>8</v>
      </c>
      <c r="AV230" s="36"/>
      <c r="AW230" s="36"/>
      <c r="AX230" s="36"/>
      <c r="AY230" s="36"/>
      <c r="AZ230" s="36">
        <v>9</v>
      </c>
      <c r="BA230" s="36"/>
      <c r="BB230" s="36"/>
      <c r="BC230" s="36"/>
      <c r="BD230" s="36"/>
    </row>
    <row r="231" spans="1:79" s="1" customFormat="1" ht="12" hidden="1" customHeight="1">
      <c r="A231" s="38" t="s">
        <v>69</v>
      </c>
      <c r="B231" s="38"/>
      <c r="C231" s="38"/>
      <c r="D231" s="38"/>
      <c r="E231" s="38"/>
      <c r="F231" s="38"/>
      <c r="G231" s="72" t="s">
        <v>57</v>
      </c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 t="s">
        <v>79</v>
      </c>
      <c r="U231" s="72"/>
      <c r="V231" s="72"/>
      <c r="W231" s="72"/>
      <c r="X231" s="72"/>
      <c r="Y231" s="72"/>
      <c r="Z231" s="72"/>
      <c r="AA231" s="37" t="s">
        <v>60</v>
      </c>
      <c r="AB231" s="37"/>
      <c r="AC231" s="37"/>
      <c r="AD231" s="37"/>
      <c r="AE231" s="37"/>
      <c r="AF231" s="37" t="s">
        <v>61</v>
      </c>
      <c r="AG231" s="37"/>
      <c r="AH231" s="37"/>
      <c r="AI231" s="37"/>
      <c r="AJ231" s="37"/>
      <c r="AK231" s="44" t="s">
        <v>122</v>
      </c>
      <c r="AL231" s="44"/>
      <c r="AM231" s="44"/>
      <c r="AN231" s="44"/>
      <c r="AO231" s="44"/>
      <c r="AP231" s="37" t="s">
        <v>62</v>
      </c>
      <c r="AQ231" s="37"/>
      <c r="AR231" s="37"/>
      <c r="AS231" s="37"/>
      <c r="AT231" s="37"/>
      <c r="AU231" s="37" t="s">
        <v>63</v>
      </c>
      <c r="AV231" s="37"/>
      <c r="AW231" s="37"/>
      <c r="AX231" s="37"/>
      <c r="AY231" s="37"/>
      <c r="AZ231" s="44" t="s">
        <v>122</v>
      </c>
      <c r="BA231" s="44"/>
      <c r="BB231" s="44"/>
      <c r="BC231" s="44"/>
      <c r="BD231" s="44"/>
      <c r="CA231" s="1" t="s">
        <v>46</v>
      </c>
    </row>
    <row r="232" spans="1:79" s="6" customFormat="1">
      <c r="A232" s="87"/>
      <c r="B232" s="87"/>
      <c r="C232" s="87"/>
      <c r="D232" s="87"/>
      <c r="E232" s="87"/>
      <c r="F232" s="87"/>
      <c r="G232" s="119" t="s">
        <v>147</v>
      </c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  <c r="R232" s="119"/>
      <c r="S232" s="119"/>
      <c r="T232" s="120"/>
      <c r="U232" s="120"/>
      <c r="V232" s="120"/>
      <c r="W232" s="120"/>
      <c r="X232" s="120"/>
      <c r="Y232" s="120"/>
      <c r="Z232" s="120"/>
      <c r="AA232" s="118"/>
      <c r="AB232" s="118"/>
      <c r="AC232" s="118"/>
      <c r="AD232" s="118"/>
      <c r="AE232" s="118"/>
      <c r="AF232" s="118"/>
      <c r="AG232" s="118"/>
      <c r="AH232" s="118"/>
      <c r="AI232" s="118"/>
      <c r="AJ232" s="118"/>
      <c r="AK232" s="118">
        <f>IF(ISNUMBER(AA232),AA232,0)+IF(ISNUMBER(AF232),AF232,0)</f>
        <v>0</v>
      </c>
      <c r="AL232" s="118"/>
      <c r="AM232" s="118"/>
      <c r="AN232" s="118"/>
      <c r="AO232" s="118"/>
      <c r="AP232" s="118"/>
      <c r="AQ232" s="118"/>
      <c r="AR232" s="118"/>
      <c r="AS232" s="118"/>
      <c r="AT232" s="118"/>
      <c r="AU232" s="118"/>
      <c r="AV232" s="118"/>
      <c r="AW232" s="118"/>
      <c r="AX232" s="118"/>
      <c r="AY232" s="118"/>
      <c r="AZ232" s="118">
        <f>IF(ISNUMBER(AP232),AP232,0)+IF(ISNUMBER(AU232),AU232,0)</f>
        <v>0</v>
      </c>
      <c r="BA232" s="118"/>
      <c r="BB232" s="118"/>
      <c r="BC232" s="118"/>
      <c r="BD232" s="118"/>
      <c r="CA232" s="6" t="s">
        <v>47</v>
      </c>
    </row>
    <row r="235" spans="1:79" ht="14.25" customHeight="1">
      <c r="A235" s="42" t="s">
        <v>295</v>
      </c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2"/>
      <c r="BK235" s="42"/>
      <c r="BL235" s="42"/>
    </row>
    <row r="236" spans="1:79" ht="15" customHeight="1">
      <c r="A236" s="53" t="s">
        <v>261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45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</row>
    <row r="237" spans="1:79" ht="23.1" customHeight="1">
      <c r="A237" s="36" t="s">
        <v>128</v>
      </c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60" t="s">
        <v>129</v>
      </c>
      <c r="O237" s="61"/>
      <c r="P237" s="61"/>
      <c r="Q237" s="61"/>
      <c r="R237" s="61"/>
      <c r="S237" s="61"/>
      <c r="T237" s="61"/>
      <c r="U237" s="62"/>
      <c r="V237" s="60" t="s">
        <v>130</v>
      </c>
      <c r="W237" s="61"/>
      <c r="X237" s="61"/>
      <c r="Y237" s="61"/>
      <c r="Z237" s="62"/>
      <c r="AA237" s="36" t="s">
        <v>262</v>
      </c>
      <c r="AB237" s="36"/>
      <c r="AC237" s="36"/>
      <c r="AD237" s="36"/>
      <c r="AE237" s="36"/>
      <c r="AF237" s="36"/>
      <c r="AG237" s="36"/>
      <c r="AH237" s="36"/>
      <c r="AI237" s="36"/>
      <c r="AJ237" s="36" t="s">
        <v>265</v>
      </c>
      <c r="AK237" s="36"/>
      <c r="AL237" s="36"/>
      <c r="AM237" s="36"/>
      <c r="AN237" s="36"/>
      <c r="AO237" s="36"/>
      <c r="AP237" s="36"/>
      <c r="AQ237" s="36"/>
      <c r="AR237" s="36"/>
      <c r="AS237" s="36" t="s">
        <v>272</v>
      </c>
      <c r="AT237" s="36"/>
      <c r="AU237" s="36"/>
      <c r="AV237" s="36"/>
      <c r="AW237" s="36"/>
      <c r="AX237" s="36"/>
      <c r="AY237" s="36"/>
      <c r="AZ237" s="36"/>
      <c r="BA237" s="36"/>
      <c r="BB237" s="36" t="s">
        <v>283</v>
      </c>
      <c r="BC237" s="36"/>
      <c r="BD237" s="36"/>
      <c r="BE237" s="36"/>
      <c r="BF237" s="36"/>
      <c r="BG237" s="36"/>
      <c r="BH237" s="36"/>
      <c r="BI237" s="36"/>
      <c r="BJ237" s="36"/>
      <c r="BK237" s="36" t="s">
        <v>288</v>
      </c>
      <c r="BL237" s="36"/>
      <c r="BM237" s="36"/>
      <c r="BN237" s="36"/>
      <c r="BO237" s="36"/>
      <c r="BP237" s="36"/>
      <c r="BQ237" s="36"/>
      <c r="BR237" s="36"/>
      <c r="BS237" s="36"/>
    </row>
    <row r="238" spans="1:79" ht="95.25" customHeight="1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63"/>
      <c r="O238" s="64"/>
      <c r="P238" s="64"/>
      <c r="Q238" s="64"/>
      <c r="R238" s="64"/>
      <c r="S238" s="64"/>
      <c r="T238" s="64"/>
      <c r="U238" s="65"/>
      <c r="V238" s="63"/>
      <c r="W238" s="64"/>
      <c r="X238" s="64"/>
      <c r="Y238" s="64"/>
      <c r="Z238" s="65"/>
      <c r="AA238" s="49" t="s">
        <v>133</v>
      </c>
      <c r="AB238" s="49"/>
      <c r="AC238" s="49"/>
      <c r="AD238" s="49"/>
      <c r="AE238" s="49"/>
      <c r="AF238" s="49" t="s">
        <v>134</v>
      </c>
      <c r="AG238" s="49"/>
      <c r="AH238" s="49"/>
      <c r="AI238" s="49"/>
      <c r="AJ238" s="49" t="s">
        <v>133</v>
      </c>
      <c r="AK238" s="49"/>
      <c r="AL238" s="49"/>
      <c r="AM238" s="49"/>
      <c r="AN238" s="49"/>
      <c r="AO238" s="49" t="s">
        <v>134</v>
      </c>
      <c r="AP238" s="49"/>
      <c r="AQ238" s="49"/>
      <c r="AR238" s="49"/>
      <c r="AS238" s="49" t="s">
        <v>133</v>
      </c>
      <c r="AT238" s="49"/>
      <c r="AU238" s="49"/>
      <c r="AV238" s="49"/>
      <c r="AW238" s="49"/>
      <c r="AX238" s="49" t="s">
        <v>134</v>
      </c>
      <c r="AY238" s="49"/>
      <c r="AZ238" s="49"/>
      <c r="BA238" s="49"/>
      <c r="BB238" s="49" t="s">
        <v>133</v>
      </c>
      <c r="BC238" s="49"/>
      <c r="BD238" s="49"/>
      <c r="BE238" s="49"/>
      <c r="BF238" s="49"/>
      <c r="BG238" s="49" t="s">
        <v>134</v>
      </c>
      <c r="BH238" s="49"/>
      <c r="BI238" s="49"/>
      <c r="BJ238" s="49"/>
      <c r="BK238" s="49" t="s">
        <v>133</v>
      </c>
      <c r="BL238" s="49"/>
      <c r="BM238" s="49"/>
      <c r="BN238" s="49"/>
      <c r="BO238" s="49"/>
      <c r="BP238" s="49" t="s">
        <v>134</v>
      </c>
      <c r="BQ238" s="49"/>
      <c r="BR238" s="49"/>
      <c r="BS238" s="49"/>
    </row>
    <row r="239" spans="1:79" ht="15" customHeight="1">
      <c r="A239" s="36">
        <v>1</v>
      </c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0">
        <v>2</v>
      </c>
      <c r="O239" s="31"/>
      <c r="P239" s="31"/>
      <c r="Q239" s="31"/>
      <c r="R239" s="31"/>
      <c r="S239" s="31"/>
      <c r="T239" s="31"/>
      <c r="U239" s="32"/>
      <c r="V239" s="36">
        <v>3</v>
      </c>
      <c r="W239" s="36"/>
      <c r="X239" s="36"/>
      <c r="Y239" s="36"/>
      <c r="Z239" s="36"/>
      <c r="AA239" s="36">
        <v>4</v>
      </c>
      <c r="AB239" s="36"/>
      <c r="AC239" s="36"/>
      <c r="AD239" s="36"/>
      <c r="AE239" s="36"/>
      <c r="AF239" s="36">
        <v>5</v>
      </c>
      <c r="AG239" s="36"/>
      <c r="AH239" s="36"/>
      <c r="AI239" s="36"/>
      <c r="AJ239" s="36">
        <v>6</v>
      </c>
      <c r="AK239" s="36"/>
      <c r="AL239" s="36"/>
      <c r="AM239" s="36"/>
      <c r="AN239" s="36"/>
      <c r="AO239" s="36">
        <v>7</v>
      </c>
      <c r="AP239" s="36"/>
      <c r="AQ239" s="36"/>
      <c r="AR239" s="36"/>
      <c r="AS239" s="36">
        <v>8</v>
      </c>
      <c r="AT239" s="36"/>
      <c r="AU239" s="36"/>
      <c r="AV239" s="36"/>
      <c r="AW239" s="36"/>
      <c r="AX239" s="36">
        <v>9</v>
      </c>
      <c r="AY239" s="36"/>
      <c r="AZ239" s="36"/>
      <c r="BA239" s="36"/>
      <c r="BB239" s="36">
        <v>10</v>
      </c>
      <c r="BC239" s="36"/>
      <c r="BD239" s="36"/>
      <c r="BE239" s="36"/>
      <c r="BF239" s="36"/>
      <c r="BG239" s="36">
        <v>11</v>
      </c>
      <c r="BH239" s="36"/>
      <c r="BI239" s="36"/>
      <c r="BJ239" s="36"/>
      <c r="BK239" s="36">
        <v>12</v>
      </c>
      <c r="BL239" s="36"/>
      <c r="BM239" s="36"/>
      <c r="BN239" s="36"/>
      <c r="BO239" s="36"/>
      <c r="BP239" s="36">
        <v>13</v>
      </c>
      <c r="BQ239" s="36"/>
      <c r="BR239" s="36"/>
      <c r="BS239" s="36"/>
    </row>
    <row r="240" spans="1:79" s="1" customFormat="1" ht="12" hidden="1" customHeight="1">
      <c r="A240" s="72" t="s">
        <v>146</v>
      </c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38" t="s">
        <v>131</v>
      </c>
      <c r="O240" s="38"/>
      <c r="P240" s="38"/>
      <c r="Q240" s="38"/>
      <c r="R240" s="38"/>
      <c r="S240" s="38"/>
      <c r="T240" s="38"/>
      <c r="U240" s="38"/>
      <c r="V240" s="38" t="s">
        <v>132</v>
      </c>
      <c r="W240" s="38"/>
      <c r="X240" s="38"/>
      <c r="Y240" s="38"/>
      <c r="Z240" s="38"/>
      <c r="AA240" s="37" t="s">
        <v>65</v>
      </c>
      <c r="AB240" s="37"/>
      <c r="AC240" s="37"/>
      <c r="AD240" s="37"/>
      <c r="AE240" s="37"/>
      <c r="AF240" s="37" t="s">
        <v>66</v>
      </c>
      <c r="AG240" s="37"/>
      <c r="AH240" s="37"/>
      <c r="AI240" s="37"/>
      <c r="AJ240" s="37" t="s">
        <v>67</v>
      </c>
      <c r="AK240" s="37"/>
      <c r="AL240" s="37"/>
      <c r="AM240" s="37"/>
      <c r="AN240" s="37"/>
      <c r="AO240" s="37" t="s">
        <v>68</v>
      </c>
      <c r="AP240" s="37"/>
      <c r="AQ240" s="37"/>
      <c r="AR240" s="37"/>
      <c r="AS240" s="37" t="s">
        <v>58</v>
      </c>
      <c r="AT240" s="37"/>
      <c r="AU240" s="37"/>
      <c r="AV240" s="37"/>
      <c r="AW240" s="37"/>
      <c r="AX240" s="37" t="s">
        <v>59</v>
      </c>
      <c r="AY240" s="37"/>
      <c r="AZ240" s="37"/>
      <c r="BA240" s="37"/>
      <c r="BB240" s="37" t="s">
        <v>60</v>
      </c>
      <c r="BC240" s="37"/>
      <c r="BD240" s="37"/>
      <c r="BE240" s="37"/>
      <c r="BF240" s="37"/>
      <c r="BG240" s="37" t="s">
        <v>61</v>
      </c>
      <c r="BH240" s="37"/>
      <c r="BI240" s="37"/>
      <c r="BJ240" s="37"/>
      <c r="BK240" s="37" t="s">
        <v>62</v>
      </c>
      <c r="BL240" s="37"/>
      <c r="BM240" s="37"/>
      <c r="BN240" s="37"/>
      <c r="BO240" s="37"/>
      <c r="BP240" s="37" t="s">
        <v>63</v>
      </c>
      <c r="BQ240" s="37"/>
      <c r="BR240" s="37"/>
      <c r="BS240" s="37"/>
      <c r="CA240" s="1" t="s">
        <v>48</v>
      </c>
    </row>
    <row r="241" spans="1:79" s="6" customFormat="1" ht="12.75" customHeight="1">
      <c r="A241" s="119" t="s">
        <v>147</v>
      </c>
      <c r="B241" s="119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86"/>
      <c r="O241" s="84"/>
      <c r="P241" s="84"/>
      <c r="Q241" s="84"/>
      <c r="R241" s="84"/>
      <c r="S241" s="84"/>
      <c r="T241" s="84"/>
      <c r="U241" s="85"/>
      <c r="V241" s="121"/>
      <c r="W241" s="121"/>
      <c r="X241" s="121"/>
      <c r="Y241" s="121"/>
      <c r="Z241" s="121"/>
      <c r="AA241" s="121"/>
      <c r="AB241" s="121"/>
      <c r="AC241" s="121"/>
      <c r="AD241" s="121"/>
      <c r="AE241" s="121"/>
      <c r="AF241" s="121"/>
      <c r="AG241" s="121"/>
      <c r="AH241" s="121"/>
      <c r="AI241" s="121"/>
      <c r="AJ241" s="121"/>
      <c r="AK241" s="121"/>
      <c r="AL241" s="121"/>
      <c r="AM241" s="121"/>
      <c r="AN241" s="121"/>
      <c r="AO241" s="121"/>
      <c r="AP241" s="121"/>
      <c r="AQ241" s="121"/>
      <c r="AR241" s="121"/>
      <c r="AS241" s="121"/>
      <c r="AT241" s="121"/>
      <c r="AU241" s="121"/>
      <c r="AV241" s="121"/>
      <c r="AW241" s="121"/>
      <c r="AX241" s="121"/>
      <c r="AY241" s="121"/>
      <c r="AZ241" s="121"/>
      <c r="BA241" s="121"/>
      <c r="BB241" s="121"/>
      <c r="BC241" s="121"/>
      <c r="BD241" s="121"/>
      <c r="BE241" s="121"/>
      <c r="BF241" s="121"/>
      <c r="BG241" s="121"/>
      <c r="BH241" s="121"/>
      <c r="BI241" s="121"/>
      <c r="BJ241" s="121"/>
      <c r="BK241" s="121"/>
      <c r="BL241" s="121"/>
      <c r="BM241" s="121"/>
      <c r="BN241" s="121"/>
      <c r="BO241" s="121"/>
      <c r="BP241" s="122"/>
      <c r="BQ241" s="123"/>
      <c r="BR241" s="123"/>
      <c r="BS241" s="124"/>
      <c r="CA241" s="6" t="s">
        <v>49</v>
      </c>
    </row>
    <row r="244" spans="1:79" ht="35.25" customHeight="1">
      <c r="A244" s="42" t="s">
        <v>296</v>
      </c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</row>
    <row r="245" spans="1:79" ht="105" customHeight="1">
      <c r="A245" s="126" t="s">
        <v>248</v>
      </c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Q245" s="126"/>
      <c r="R245" s="126"/>
      <c r="S245" s="126"/>
      <c r="T245" s="126"/>
      <c r="U245" s="126"/>
      <c r="V245" s="126"/>
      <c r="W245" s="126"/>
      <c r="X245" s="126"/>
      <c r="Y245" s="126"/>
      <c r="Z245" s="126"/>
      <c r="AA245" s="126"/>
      <c r="AB245" s="126"/>
      <c r="AC245" s="126"/>
      <c r="AD245" s="126"/>
      <c r="AE245" s="126"/>
      <c r="AF245" s="126"/>
      <c r="AG245" s="126"/>
      <c r="AH245" s="126"/>
      <c r="AI245" s="126"/>
      <c r="AJ245" s="126"/>
      <c r="AK245" s="126"/>
      <c r="AL245" s="126"/>
      <c r="AM245" s="126"/>
      <c r="AN245" s="126"/>
      <c r="AO245" s="126"/>
      <c r="AP245" s="126"/>
      <c r="AQ245" s="126"/>
      <c r="AR245" s="126"/>
      <c r="AS245" s="126"/>
      <c r="AT245" s="126"/>
      <c r="AU245" s="126"/>
      <c r="AV245" s="126"/>
      <c r="AW245" s="126"/>
      <c r="AX245" s="126"/>
      <c r="AY245" s="126"/>
      <c r="AZ245" s="126"/>
      <c r="BA245" s="126"/>
      <c r="BB245" s="126"/>
      <c r="BC245" s="126"/>
      <c r="BD245" s="126"/>
      <c r="BE245" s="126"/>
      <c r="BF245" s="126"/>
      <c r="BG245" s="126"/>
      <c r="BH245" s="126"/>
      <c r="BI245" s="126"/>
      <c r="BJ245" s="126"/>
      <c r="BK245" s="126"/>
      <c r="BL245" s="126"/>
    </row>
    <row r="246" spans="1:79" ht="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</row>
    <row r="248" spans="1:79" ht="28.5" customHeight="1">
      <c r="A248" s="39" t="s">
        <v>279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</row>
    <row r="249" spans="1:79" ht="14.25" customHeight="1">
      <c r="A249" s="42" t="s">
        <v>263</v>
      </c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2"/>
      <c r="BK249" s="42"/>
      <c r="BL249" s="42"/>
    </row>
    <row r="250" spans="1:79" ht="15" customHeight="1">
      <c r="A250" s="40" t="s">
        <v>261</v>
      </c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</row>
    <row r="251" spans="1:79" ht="42.95" customHeight="1">
      <c r="A251" s="49" t="s">
        <v>135</v>
      </c>
      <c r="B251" s="49"/>
      <c r="C251" s="49"/>
      <c r="D251" s="49"/>
      <c r="E251" s="49"/>
      <c r="F251" s="49"/>
      <c r="G251" s="36" t="s">
        <v>19</v>
      </c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 t="s">
        <v>15</v>
      </c>
      <c r="U251" s="36"/>
      <c r="V251" s="36"/>
      <c r="W251" s="36"/>
      <c r="X251" s="36"/>
      <c r="Y251" s="36"/>
      <c r="Z251" s="36" t="s">
        <v>14</v>
      </c>
      <c r="AA251" s="36"/>
      <c r="AB251" s="36"/>
      <c r="AC251" s="36"/>
      <c r="AD251" s="36"/>
      <c r="AE251" s="36" t="s">
        <v>136</v>
      </c>
      <c r="AF251" s="36"/>
      <c r="AG251" s="36"/>
      <c r="AH251" s="36"/>
      <c r="AI251" s="36"/>
      <c r="AJ251" s="36"/>
      <c r="AK251" s="36" t="s">
        <v>137</v>
      </c>
      <c r="AL251" s="36"/>
      <c r="AM251" s="36"/>
      <c r="AN251" s="36"/>
      <c r="AO251" s="36"/>
      <c r="AP251" s="36"/>
      <c r="AQ251" s="36" t="s">
        <v>138</v>
      </c>
      <c r="AR251" s="36"/>
      <c r="AS251" s="36"/>
      <c r="AT251" s="36"/>
      <c r="AU251" s="36"/>
      <c r="AV251" s="36"/>
      <c r="AW251" s="36" t="s">
        <v>98</v>
      </c>
      <c r="AX251" s="36"/>
      <c r="AY251" s="36"/>
      <c r="AZ251" s="36"/>
      <c r="BA251" s="36"/>
      <c r="BB251" s="36"/>
      <c r="BC251" s="36"/>
      <c r="BD251" s="36"/>
      <c r="BE251" s="36"/>
      <c r="BF251" s="36"/>
      <c r="BG251" s="36" t="s">
        <v>139</v>
      </c>
      <c r="BH251" s="36"/>
      <c r="BI251" s="36"/>
      <c r="BJ251" s="36"/>
      <c r="BK251" s="36"/>
      <c r="BL251" s="36"/>
    </row>
    <row r="252" spans="1:79" ht="39.950000000000003" customHeight="1">
      <c r="A252" s="49"/>
      <c r="B252" s="49"/>
      <c r="C252" s="49"/>
      <c r="D252" s="49"/>
      <c r="E252" s="49"/>
      <c r="F252" s="49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 t="s">
        <v>17</v>
      </c>
      <c r="AX252" s="36"/>
      <c r="AY252" s="36"/>
      <c r="AZ252" s="36"/>
      <c r="BA252" s="36"/>
      <c r="BB252" s="36" t="s">
        <v>16</v>
      </c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</row>
    <row r="253" spans="1:79" ht="15" customHeight="1">
      <c r="A253" s="36">
        <v>1</v>
      </c>
      <c r="B253" s="36"/>
      <c r="C253" s="36"/>
      <c r="D253" s="36"/>
      <c r="E253" s="36"/>
      <c r="F253" s="36"/>
      <c r="G253" s="36">
        <v>2</v>
      </c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>
        <v>3</v>
      </c>
      <c r="U253" s="36"/>
      <c r="V253" s="36"/>
      <c r="W253" s="36"/>
      <c r="X253" s="36"/>
      <c r="Y253" s="36"/>
      <c r="Z253" s="36">
        <v>4</v>
      </c>
      <c r="AA253" s="36"/>
      <c r="AB253" s="36"/>
      <c r="AC253" s="36"/>
      <c r="AD253" s="36"/>
      <c r="AE253" s="36">
        <v>5</v>
      </c>
      <c r="AF253" s="36"/>
      <c r="AG253" s="36"/>
      <c r="AH253" s="36"/>
      <c r="AI253" s="36"/>
      <c r="AJ253" s="36"/>
      <c r="AK253" s="36">
        <v>6</v>
      </c>
      <c r="AL253" s="36"/>
      <c r="AM253" s="36"/>
      <c r="AN253" s="36"/>
      <c r="AO253" s="36"/>
      <c r="AP253" s="36"/>
      <c r="AQ253" s="36">
        <v>7</v>
      </c>
      <c r="AR253" s="36"/>
      <c r="AS253" s="36"/>
      <c r="AT253" s="36"/>
      <c r="AU253" s="36"/>
      <c r="AV253" s="36"/>
      <c r="AW253" s="36">
        <v>8</v>
      </c>
      <c r="AX253" s="36"/>
      <c r="AY253" s="36"/>
      <c r="AZ253" s="36"/>
      <c r="BA253" s="36"/>
      <c r="BB253" s="36">
        <v>9</v>
      </c>
      <c r="BC253" s="36"/>
      <c r="BD253" s="36"/>
      <c r="BE253" s="36"/>
      <c r="BF253" s="36"/>
      <c r="BG253" s="36">
        <v>10</v>
      </c>
      <c r="BH253" s="36"/>
      <c r="BI253" s="36"/>
      <c r="BJ253" s="36"/>
      <c r="BK253" s="36"/>
      <c r="BL253" s="36"/>
    </row>
    <row r="254" spans="1:79" s="1" customFormat="1" ht="12" hidden="1" customHeight="1">
      <c r="A254" s="38" t="s">
        <v>64</v>
      </c>
      <c r="B254" s="38"/>
      <c r="C254" s="38"/>
      <c r="D254" s="38"/>
      <c r="E254" s="38"/>
      <c r="F254" s="38"/>
      <c r="G254" s="72" t="s">
        <v>57</v>
      </c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37" t="s">
        <v>80</v>
      </c>
      <c r="U254" s="37"/>
      <c r="V254" s="37"/>
      <c r="W254" s="37"/>
      <c r="X254" s="37"/>
      <c r="Y254" s="37"/>
      <c r="Z254" s="37" t="s">
        <v>81</v>
      </c>
      <c r="AA254" s="37"/>
      <c r="AB254" s="37"/>
      <c r="AC254" s="37"/>
      <c r="AD254" s="37"/>
      <c r="AE254" s="37" t="s">
        <v>82</v>
      </c>
      <c r="AF254" s="37"/>
      <c r="AG254" s="37"/>
      <c r="AH254" s="37"/>
      <c r="AI254" s="37"/>
      <c r="AJ254" s="37"/>
      <c r="AK254" s="37" t="s">
        <v>83</v>
      </c>
      <c r="AL254" s="37"/>
      <c r="AM254" s="37"/>
      <c r="AN254" s="37"/>
      <c r="AO254" s="37"/>
      <c r="AP254" s="37"/>
      <c r="AQ254" s="73" t="s">
        <v>99</v>
      </c>
      <c r="AR254" s="37"/>
      <c r="AS254" s="37"/>
      <c r="AT254" s="37"/>
      <c r="AU254" s="37"/>
      <c r="AV254" s="37"/>
      <c r="AW254" s="37" t="s">
        <v>84</v>
      </c>
      <c r="AX254" s="37"/>
      <c r="AY254" s="37"/>
      <c r="AZ254" s="37"/>
      <c r="BA254" s="37"/>
      <c r="BB254" s="37" t="s">
        <v>85</v>
      </c>
      <c r="BC254" s="37"/>
      <c r="BD254" s="37"/>
      <c r="BE254" s="37"/>
      <c r="BF254" s="37"/>
      <c r="BG254" s="73" t="s">
        <v>100</v>
      </c>
      <c r="BH254" s="37"/>
      <c r="BI254" s="37"/>
      <c r="BJ254" s="37"/>
      <c r="BK254" s="37"/>
      <c r="BL254" s="37"/>
      <c r="CA254" s="1" t="s">
        <v>50</v>
      </c>
    </row>
    <row r="255" spans="1:79" s="98" customFormat="1" ht="12.75" customHeight="1">
      <c r="A255" s="109">
        <v>2111</v>
      </c>
      <c r="B255" s="109"/>
      <c r="C255" s="109"/>
      <c r="D255" s="109"/>
      <c r="E255" s="109"/>
      <c r="F255" s="109"/>
      <c r="G255" s="91" t="s">
        <v>176</v>
      </c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3"/>
      <c r="T255" s="117">
        <v>7665327</v>
      </c>
      <c r="U255" s="117"/>
      <c r="V255" s="117"/>
      <c r="W255" s="117"/>
      <c r="X255" s="117"/>
      <c r="Y255" s="117"/>
      <c r="Z255" s="117">
        <v>7665326.2199999997</v>
      </c>
      <c r="AA255" s="117"/>
      <c r="AB255" s="117"/>
      <c r="AC255" s="117"/>
      <c r="AD255" s="117"/>
      <c r="AE255" s="117">
        <v>0</v>
      </c>
      <c r="AF255" s="117"/>
      <c r="AG255" s="117"/>
      <c r="AH255" s="117"/>
      <c r="AI255" s="117"/>
      <c r="AJ255" s="117"/>
      <c r="AK255" s="117">
        <v>0</v>
      </c>
      <c r="AL255" s="117"/>
      <c r="AM255" s="117"/>
      <c r="AN255" s="117"/>
      <c r="AO255" s="117"/>
      <c r="AP255" s="117"/>
      <c r="AQ255" s="117">
        <f>IF(ISNUMBER(AK255),AK255,0)-IF(ISNUMBER(AE255),AE255,0)</f>
        <v>0</v>
      </c>
      <c r="AR255" s="117"/>
      <c r="AS255" s="117"/>
      <c r="AT255" s="117"/>
      <c r="AU255" s="117"/>
      <c r="AV255" s="117"/>
      <c r="AW255" s="117">
        <v>0</v>
      </c>
      <c r="AX255" s="117"/>
      <c r="AY255" s="117"/>
      <c r="AZ255" s="117"/>
      <c r="BA255" s="117"/>
      <c r="BB255" s="117">
        <v>0</v>
      </c>
      <c r="BC255" s="117"/>
      <c r="BD255" s="117"/>
      <c r="BE255" s="117"/>
      <c r="BF255" s="117"/>
      <c r="BG255" s="117">
        <f>IF(ISNUMBER(Z255),Z255,0)+IF(ISNUMBER(AK255),AK255,0)</f>
        <v>7665326.2199999997</v>
      </c>
      <c r="BH255" s="117"/>
      <c r="BI255" s="117"/>
      <c r="BJ255" s="117"/>
      <c r="BK255" s="117"/>
      <c r="BL255" s="117"/>
      <c r="CA255" s="98" t="s">
        <v>51</v>
      </c>
    </row>
    <row r="256" spans="1:79" s="98" customFormat="1" ht="12.75" customHeight="1">
      <c r="A256" s="109">
        <v>2120</v>
      </c>
      <c r="B256" s="109"/>
      <c r="C256" s="109"/>
      <c r="D256" s="109"/>
      <c r="E256" s="109"/>
      <c r="F256" s="109"/>
      <c r="G256" s="91" t="s">
        <v>177</v>
      </c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3"/>
      <c r="T256" s="117">
        <v>1694292</v>
      </c>
      <c r="U256" s="117"/>
      <c r="V256" s="117"/>
      <c r="W256" s="117"/>
      <c r="X256" s="117"/>
      <c r="Y256" s="117"/>
      <c r="Z256" s="117">
        <v>1694291.86</v>
      </c>
      <c r="AA256" s="117"/>
      <c r="AB256" s="117"/>
      <c r="AC256" s="117"/>
      <c r="AD256" s="117"/>
      <c r="AE256" s="117">
        <v>0</v>
      </c>
      <c r="AF256" s="117"/>
      <c r="AG256" s="117"/>
      <c r="AH256" s="117"/>
      <c r="AI256" s="117"/>
      <c r="AJ256" s="117"/>
      <c r="AK256" s="117">
        <v>0</v>
      </c>
      <c r="AL256" s="117"/>
      <c r="AM256" s="117"/>
      <c r="AN256" s="117"/>
      <c r="AO256" s="117"/>
      <c r="AP256" s="117"/>
      <c r="AQ256" s="117">
        <f>IF(ISNUMBER(AK256),AK256,0)-IF(ISNUMBER(AE256),AE256,0)</f>
        <v>0</v>
      </c>
      <c r="AR256" s="117"/>
      <c r="AS256" s="117"/>
      <c r="AT256" s="117"/>
      <c r="AU256" s="117"/>
      <c r="AV256" s="117"/>
      <c r="AW256" s="117">
        <v>0</v>
      </c>
      <c r="AX256" s="117"/>
      <c r="AY256" s="117"/>
      <c r="AZ256" s="117"/>
      <c r="BA256" s="117"/>
      <c r="BB256" s="117">
        <v>0</v>
      </c>
      <c r="BC256" s="117"/>
      <c r="BD256" s="117"/>
      <c r="BE256" s="117"/>
      <c r="BF256" s="117"/>
      <c r="BG256" s="117">
        <f>IF(ISNUMBER(Z256),Z256,0)+IF(ISNUMBER(AK256),AK256,0)</f>
        <v>1694291.86</v>
      </c>
      <c r="BH256" s="117"/>
      <c r="BI256" s="117"/>
      <c r="BJ256" s="117"/>
      <c r="BK256" s="117"/>
      <c r="BL256" s="117"/>
    </row>
    <row r="257" spans="1:64" s="98" customFormat="1" ht="25.5" customHeight="1">
      <c r="A257" s="109">
        <v>2210</v>
      </c>
      <c r="B257" s="109"/>
      <c r="C257" s="109"/>
      <c r="D257" s="109"/>
      <c r="E257" s="109"/>
      <c r="F257" s="109"/>
      <c r="G257" s="91" t="s">
        <v>178</v>
      </c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3"/>
      <c r="T257" s="117">
        <v>202198</v>
      </c>
      <c r="U257" s="117"/>
      <c r="V257" s="117"/>
      <c r="W257" s="117"/>
      <c r="X257" s="117"/>
      <c r="Y257" s="117"/>
      <c r="Z257" s="117">
        <v>202198</v>
      </c>
      <c r="AA257" s="117"/>
      <c r="AB257" s="117"/>
      <c r="AC257" s="117"/>
      <c r="AD257" s="117"/>
      <c r="AE257" s="117">
        <v>0</v>
      </c>
      <c r="AF257" s="117"/>
      <c r="AG257" s="117"/>
      <c r="AH257" s="117"/>
      <c r="AI257" s="117"/>
      <c r="AJ257" s="117"/>
      <c r="AK257" s="117">
        <v>0</v>
      </c>
      <c r="AL257" s="117"/>
      <c r="AM257" s="117"/>
      <c r="AN257" s="117"/>
      <c r="AO257" s="117"/>
      <c r="AP257" s="117"/>
      <c r="AQ257" s="117">
        <f>IF(ISNUMBER(AK257),AK257,0)-IF(ISNUMBER(AE257),AE257,0)</f>
        <v>0</v>
      </c>
      <c r="AR257" s="117"/>
      <c r="AS257" s="117"/>
      <c r="AT257" s="117"/>
      <c r="AU257" s="117"/>
      <c r="AV257" s="117"/>
      <c r="AW257" s="117">
        <v>0</v>
      </c>
      <c r="AX257" s="117"/>
      <c r="AY257" s="117"/>
      <c r="AZ257" s="117"/>
      <c r="BA257" s="117"/>
      <c r="BB257" s="117">
        <v>0</v>
      </c>
      <c r="BC257" s="117"/>
      <c r="BD257" s="117"/>
      <c r="BE257" s="117"/>
      <c r="BF257" s="117"/>
      <c r="BG257" s="117">
        <f>IF(ISNUMBER(Z257),Z257,0)+IF(ISNUMBER(AK257),AK257,0)</f>
        <v>202198</v>
      </c>
      <c r="BH257" s="117"/>
      <c r="BI257" s="117"/>
      <c r="BJ257" s="117"/>
      <c r="BK257" s="117"/>
      <c r="BL257" s="117"/>
    </row>
    <row r="258" spans="1:64" s="98" customFormat="1" ht="12.75" customHeight="1">
      <c r="A258" s="109">
        <v>2240</v>
      </c>
      <c r="B258" s="109"/>
      <c r="C258" s="109"/>
      <c r="D258" s="109"/>
      <c r="E258" s="109"/>
      <c r="F258" s="109"/>
      <c r="G258" s="91" t="s">
        <v>179</v>
      </c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3"/>
      <c r="T258" s="117">
        <v>502469</v>
      </c>
      <c r="U258" s="117"/>
      <c r="V258" s="117"/>
      <c r="W258" s="117"/>
      <c r="X258" s="117"/>
      <c r="Y258" s="117"/>
      <c r="Z258" s="117">
        <v>502469</v>
      </c>
      <c r="AA258" s="117"/>
      <c r="AB258" s="117"/>
      <c r="AC258" s="117"/>
      <c r="AD258" s="117"/>
      <c r="AE258" s="117">
        <v>0</v>
      </c>
      <c r="AF258" s="117"/>
      <c r="AG258" s="117"/>
      <c r="AH258" s="117"/>
      <c r="AI258" s="117"/>
      <c r="AJ258" s="117"/>
      <c r="AK258" s="117">
        <v>0</v>
      </c>
      <c r="AL258" s="117"/>
      <c r="AM258" s="117"/>
      <c r="AN258" s="117"/>
      <c r="AO258" s="117"/>
      <c r="AP258" s="117"/>
      <c r="AQ258" s="117">
        <f>IF(ISNUMBER(AK258),AK258,0)-IF(ISNUMBER(AE258),AE258,0)</f>
        <v>0</v>
      </c>
      <c r="AR258" s="117"/>
      <c r="AS258" s="117"/>
      <c r="AT258" s="117"/>
      <c r="AU258" s="117"/>
      <c r="AV258" s="117"/>
      <c r="AW258" s="117">
        <v>0</v>
      </c>
      <c r="AX258" s="117"/>
      <c r="AY258" s="117"/>
      <c r="AZ258" s="117"/>
      <c r="BA258" s="117"/>
      <c r="BB258" s="117">
        <v>0</v>
      </c>
      <c r="BC258" s="117"/>
      <c r="BD258" s="117"/>
      <c r="BE258" s="117"/>
      <c r="BF258" s="117"/>
      <c r="BG258" s="117">
        <f>IF(ISNUMBER(Z258),Z258,0)+IF(ISNUMBER(AK258),AK258,0)</f>
        <v>502469</v>
      </c>
      <c r="BH258" s="117"/>
      <c r="BI258" s="117"/>
      <c r="BJ258" s="117"/>
      <c r="BK258" s="117"/>
      <c r="BL258" s="117"/>
    </row>
    <row r="259" spans="1:64" s="98" customFormat="1" ht="12.75" customHeight="1">
      <c r="A259" s="109">
        <v>2250</v>
      </c>
      <c r="B259" s="109"/>
      <c r="C259" s="109"/>
      <c r="D259" s="109"/>
      <c r="E259" s="109"/>
      <c r="F259" s="109"/>
      <c r="G259" s="91" t="s">
        <v>180</v>
      </c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3"/>
      <c r="T259" s="117">
        <v>6280</v>
      </c>
      <c r="U259" s="117"/>
      <c r="V259" s="117"/>
      <c r="W259" s="117"/>
      <c r="X259" s="117"/>
      <c r="Y259" s="117"/>
      <c r="Z259" s="117">
        <v>5646.73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/>
      <c r="AK259" s="117">
        <v>0</v>
      </c>
      <c r="AL259" s="117"/>
      <c r="AM259" s="117"/>
      <c r="AN259" s="117"/>
      <c r="AO259" s="117"/>
      <c r="AP259" s="117"/>
      <c r="AQ259" s="117">
        <f>IF(ISNUMBER(AK259),AK259,0)-IF(ISNUMBER(AE259),AE259,0)</f>
        <v>0</v>
      </c>
      <c r="AR259" s="117"/>
      <c r="AS259" s="117"/>
      <c r="AT259" s="117"/>
      <c r="AU259" s="117"/>
      <c r="AV259" s="117"/>
      <c r="AW259" s="117">
        <v>0</v>
      </c>
      <c r="AX259" s="117"/>
      <c r="AY259" s="117"/>
      <c r="AZ259" s="117"/>
      <c r="BA259" s="117"/>
      <c r="BB259" s="117">
        <v>0</v>
      </c>
      <c r="BC259" s="117"/>
      <c r="BD259" s="117"/>
      <c r="BE259" s="117"/>
      <c r="BF259" s="117"/>
      <c r="BG259" s="117">
        <f>IF(ISNUMBER(Z259),Z259,0)+IF(ISNUMBER(AK259),AK259,0)</f>
        <v>5646.73</v>
      </c>
      <c r="BH259" s="117"/>
      <c r="BI259" s="117"/>
      <c r="BJ259" s="117"/>
      <c r="BK259" s="117"/>
      <c r="BL259" s="117"/>
    </row>
    <row r="260" spans="1:64" s="98" customFormat="1" ht="12.75" customHeight="1">
      <c r="A260" s="109">
        <v>2271</v>
      </c>
      <c r="B260" s="109"/>
      <c r="C260" s="109"/>
      <c r="D260" s="109"/>
      <c r="E260" s="109"/>
      <c r="F260" s="109"/>
      <c r="G260" s="91" t="s">
        <v>181</v>
      </c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3"/>
      <c r="T260" s="117">
        <v>119076</v>
      </c>
      <c r="U260" s="117"/>
      <c r="V260" s="117"/>
      <c r="W260" s="117"/>
      <c r="X260" s="117"/>
      <c r="Y260" s="117"/>
      <c r="Z260" s="117">
        <v>119075.42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/>
      <c r="AK260" s="117">
        <v>0</v>
      </c>
      <c r="AL260" s="117"/>
      <c r="AM260" s="117"/>
      <c r="AN260" s="117"/>
      <c r="AO260" s="117"/>
      <c r="AP260" s="117"/>
      <c r="AQ260" s="117">
        <f>IF(ISNUMBER(AK260),AK260,0)-IF(ISNUMBER(AE260),AE260,0)</f>
        <v>0</v>
      </c>
      <c r="AR260" s="117"/>
      <c r="AS260" s="117"/>
      <c r="AT260" s="117"/>
      <c r="AU260" s="117"/>
      <c r="AV260" s="117"/>
      <c r="AW260" s="117">
        <v>0</v>
      </c>
      <c r="AX260" s="117"/>
      <c r="AY260" s="117"/>
      <c r="AZ260" s="117"/>
      <c r="BA260" s="117"/>
      <c r="BB260" s="117">
        <v>0</v>
      </c>
      <c r="BC260" s="117"/>
      <c r="BD260" s="117"/>
      <c r="BE260" s="117"/>
      <c r="BF260" s="117"/>
      <c r="BG260" s="117">
        <f>IF(ISNUMBER(Z260),Z260,0)+IF(ISNUMBER(AK260),AK260,0)</f>
        <v>119075.42</v>
      </c>
      <c r="BH260" s="117"/>
      <c r="BI260" s="117"/>
      <c r="BJ260" s="117"/>
      <c r="BK260" s="117"/>
      <c r="BL260" s="117"/>
    </row>
    <row r="261" spans="1:64" s="98" customFormat="1" ht="25.5" customHeight="1">
      <c r="A261" s="109">
        <v>2272</v>
      </c>
      <c r="B261" s="109"/>
      <c r="C261" s="109"/>
      <c r="D261" s="109"/>
      <c r="E261" s="109"/>
      <c r="F261" s="109"/>
      <c r="G261" s="91" t="s">
        <v>182</v>
      </c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3"/>
      <c r="T261" s="117">
        <v>8838</v>
      </c>
      <c r="U261" s="117"/>
      <c r="V261" s="117"/>
      <c r="W261" s="117"/>
      <c r="X261" s="117"/>
      <c r="Y261" s="117"/>
      <c r="Z261" s="117">
        <v>8837.74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/>
      <c r="AK261" s="117">
        <v>0</v>
      </c>
      <c r="AL261" s="117"/>
      <c r="AM261" s="117"/>
      <c r="AN261" s="117"/>
      <c r="AO261" s="117"/>
      <c r="AP261" s="117"/>
      <c r="AQ261" s="117">
        <f>IF(ISNUMBER(AK261),AK261,0)-IF(ISNUMBER(AE261),AE261,0)</f>
        <v>0</v>
      </c>
      <c r="AR261" s="117"/>
      <c r="AS261" s="117"/>
      <c r="AT261" s="117"/>
      <c r="AU261" s="117"/>
      <c r="AV261" s="117"/>
      <c r="AW261" s="117">
        <v>0</v>
      </c>
      <c r="AX261" s="117"/>
      <c r="AY261" s="117"/>
      <c r="AZ261" s="117"/>
      <c r="BA261" s="117"/>
      <c r="BB261" s="117">
        <v>0</v>
      </c>
      <c r="BC261" s="117"/>
      <c r="BD261" s="117"/>
      <c r="BE261" s="117"/>
      <c r="BF261" s="117"/>
      <c r="BG261" s="117">
        <f>IF(ISNUMBER(Z261),Z261,0)+IF(ISNUMBER(AK261),AK261,0)</f>
        <v>8837.74</v>
      </c>
      <c r="BH261" s="117"/>
      <c r="BI261" s="117"/>
      <c r="BJ261" s="117"/>
      <c r="BK261" s="117"/>
      <c r="BL261" s="117"/>
    </row>
    <row r="262" spans="1:64" s="98" customFormat="1" ht="12.75" customHeight="1">
      <c r="A262" s="109">
        <v>2273</v>
      </c>
      <c r="B262" s="109"/>
      <c r="C262" s="109"/>
      <c r="D262" s="109"/>
      <c r="E262" s="109"/>
      <c r="F262" s="109"/>
      <c r="G262" s="91" t="s">
        <v>183</v>
      </c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3"/>
      <c r="T262" s="117">
        <v>63971</v>
      </c>
      <c r="U262" s="117"/>
      <c r="V262" s="117"/>
      <c r="W262" s="117"/>
      <c r="X262" s="117"/>
      <c r="Y262" s="117"/>
      <c r="Z262" s="117">
        <v>63970.65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/>
      <c r="AK262" s="117">
        <v>0</v>
      </c>
      <c r="AL262" s="117"/>
      <c r="AM262" s="117"/>
      <c r="AN262" s="117"/>
      <c r="AO262" s="117"/>
      <c r="AP262" s="117"/>
      <c r="AQ262" s="117">
        <f>IF(ISNUMBER(AK262),AK262,0)-IF(ISNUMBER(AE262),AE262,0)</f>
        <v>0</v>
      </c>
      <c r="AR262" s="117"/>
      <c r="AS262" s="117"/>
      <c r="AT262" s="117"/>
      <c r="AU262" s="117"/>
      <c r="AV262" s="117"/>
      <c r="AW262" s="117">
        <v>0</v>
      </c>
      <c r="AX262" s="117"/>
      <c r="AY262" s="117"/>
      <c r="AZ262" s="117"/>
      <c r="BA262" s="117"/>
      <c r="BB262" s="117">
        <v>0</v>
      </c>
      <c r="BC262" s="117"/>
      <c r="BD262" s="117"/>
      <c r="BE262" s="117"/>
      <c r="BF262" s="117"/>
      <c r="BG262" s="117">
        <f>IF(ISNUMBER(Z262),Z262,0)+IF(ISNUMBER(AK262),AK262,0)</f>
        <v>63970.65</v>
      </c>
      <c r="BH262" s="117"/>
      <c r="BI262" s="117"/>
      <c r="BJ262" s="117"/>
      <c r="BK262" s="117"/>
      <c r="BL262" s="117"/>
    </row>
    <row r="263" spans="1:64" s="98" customFormat="1" ht="38.25" customHeight="1">
      <c r="A263" s="109">
        <v>2282</v>
      </c>
      <c r="B263" s="109"/>
      <c r="C263" s="109"/>
      <c r="D263" s="109"/>
      <c r="E263" s="109"/>
      <c r="F263" s="109"/>
      <c r="G263" s="91" t="s">
        <v>184</v>
      </c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3"/>
      <c r="T263" s="117">
        <v>0</v>
      </c>
      <c r="U263" s="117"/>
      <c r="V263" s="117"/>
      <c r="W263" s="117"/>
      <c r="X263" s="117"/>
      <c r="Y263" s="117"/>
      <c r="Z263" s="117">
        <v>0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0</v>
      </c>
      <c r="BH263" s="117"/>
      <c r="BI263" s="117"/>
      <c r="BJ263" s="117"/>
      <c r="BK263" s="117"/>
      <c r="BL263" s="117"/>
    </row>
    <row r="264" spans="1:64" s="98" customFormat="1" ht="12.75" customHeight="1">
      <c r="A264" s="109">
        <v>2800</v>
      </c>
      <c r="B264" s="109"/>
      <c r="C264" s="109"/>
      <c r="D264" s="109"/>
      <c r="E264" s="109"/>
      <c r="F264" s="109"/>
      <c r="G264" s="91" t="s">
        <v>185</v>
      </c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3"/>
      <c r="T264" s="117">
        <v>5710</v>
      </c>
      <c r="U264" s="117"/>
      <c r="V264" s="117"/>
      <c r="W264" s="117"/>
      <c r="X264" s="117"/>
      <c r="Y264" s="117"/>
      <c r="Z264" s="117">
        <v>5709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5709</v>
      </c>
      <c r="BH264" s="117"/>
      <c r="BI264" s="117"/>
      <c r="BJ264" s="117"/>
      <c r="BK264" s="117"/>
      <c r="BL264" s="117"/>
    </row>
    <row r="265" spans="1:64" s="6" customFormat="1" ht="12.75" customHeight="1">
      <c r="A265" s="87"/>
      <c r="B265" s="87"/>
      <c r="C265" s="87"/>
      <c r="D265" s="87"/>
      <c r="E265" s="87"/>
      <c r="F265" s="87"/>
      <c r="G265" s="99" t="s">
        <v>147</v>
      </c>
      <c r="H265" s="100"/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1"/>
      <c r="T265" s="118">
        <v>10268161</v>
      </c>
      <c r="U265" s="118"/>
      <c r="V265" s="118"/>
      <c r="W265" s="118"/>
      <c r="X265" s="118"/>
      <c r="Y265" s="118"/>
      <c r="Z265" s="118">
        <v>10267524.620000001</v>
      </c>
      <c r="AA265" s="118"/>
      <c r="AB265" s="118"/>
      <c r="AC265" s="118"/>
      <c r="AD265" s="118"/>
      <c r="AE265" s="118">
        <v>0</v>
      </c>
      <c r="AF265" s="118"/>
      <c r="AG265" s="118"/>
      <c r="AH265" s="118"/>
      <c r="AI265" s="118"/>
      <c r="AJ265" s="118"/>
      <c r="AK265" s="118">
        <v>0</v>
      </c>
      <c r="AL265" s="118"/>
      <c r="AM265" s="118"/>
      <c r="AN265" s="118"/>
      <c r="AO265" s="118"/>
      <c r="AP265" s="118"/>
      <c r="AQ265" s="118">
        <f>IF(ISNUMBER(AK265),AK265,0)-IF(ISNUMBER(AE265),AE265,0)</f>
        <v>0</v>
      </c>
      <c r="AR265" s="118"/>
      <c r="AS265" s="118"/>
      <c r="AT265" s="118"/>
      <c r="AU265" s="118"/>
      <c r="AV265" s="118"/>
      <c r="AW265" s="118">
        <v>0</v>
      </c>
      <c r="AX265" s="118"/>
      <c r="AY265" s="118"/>
      <c r="AZ265" s="118"/>
      <c r="BA265" s="118"/>
      <c r="BB265" s="118">
        <v>0</v>
      </c>
      <c r="BC265" s="118"/>
      <c r="BD265" s="118"/>
      <c r="BE265" s="118"/>
      <c r="BF265" s="118"/>
      <c r="BG265" s="118">
        <f>IF(ISNUMBER(Z265),Z265,0)+IF(ISNUMBER(AK265),AK265,0)</f>
        <v>10267524.620000001</v>
      </c>
      <c r="BH265" s="118"/>
      <c r="BI265" s="118"/>
      <c r="BJ265" s="118"/>
      <c r="BK265" s="118"/>
      <c r="BL265" s="118"/>
    </row>
    <row r="267" spans="1:64" ht="14.25" customHeight="1">
      <c r="A267" s="42" t="s">
        <v>280</v>
      </c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2"/>
      <c r="BK267" s="42"/>
      <c r="BL267" s="42"/>
    </row>
    <row r="268" spans="1:64" ht="15" customHeight="1">
      <c r="A268" s="40" t="s">
        <v>261</v>
      </c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</row>
    <row r="269" spans="1:64" ht="18" customHeight="1">
      <c r="A269" s="36" t="s">
        <v>135</v>
      </c>
      <c r="B269" s="36"/>
      <c r="C269" s="36"/>
      <c r="D269" s="36"/>
      <c r="E269" s="36"/>
      <c r="F269" s="36"/>
      <c r="G269" s="36" t="s">
        <v>19</v>
      </c>
      <c r="H269" s="36"/>
      <c r="I269" s="36"/>
      <c r="J269" s="36"/>
      <c r="K269" s="36"/>
      <c r="L269" s="36"/>
      <c r="M269" s="36"/>
      <c r="N269" s="36"/>
      <c r="O269" s="36"/>
      <c r="P269" s="36"/>
      <c r="Q269" s="36" t="s">
        <v>267</v>
      </c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 t="s">
        <v>277</v>
      </c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</row>
    <row r="270" spans="1:64" ht="42.95" customHeight="1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 t="s">
        <v>140</v>
      </c>
      <c r="R270" s="36"/>
      <c r="S270" s="36"/>
      <c r="T270" s="36"/>
      <c r="U270" s="36"/>
      <c r="V270" s="49" t="s">
        <v>141</v>
      </c>
      <c r="W270" s="49"/>
      <c r="X270" s="49"/>
      <c r="Y270" s="49"/>
      <c r="Z270" s="36" t="s">
        <v>142</v>
      </c>
      <c r="AA270" s="36"/>
      <c r="AB270" s="36"/>
      <c r="AC270" s="36"/>
      <c r="AD270" s="36"/>
      <c r="AE270" s="36"/>
      <c r="AF270" s="36"/>
      <c r="AG270" s="36"/>
      <c r="AH270" s="36"/>
      <c r="AI270" s="36"/>
      <c r="AJ270" s="36" t="s">
        <v>143</v>
      </c>
      <c r="AK270" s="36"/>
      <c r="AL270" s="36"/>
      <c r="AM270" s="36"/>
      <c r="AN270" s="36"/>
      <c r="AO270" s="36" t="s">
        <v>20</v>
      </c>
      <c r="AP270" s="36"/>
      <c r="AQ270" s="36"/>
      <c r="AR270" s="36"/>
      <c r="AS270" s="36"/>
      <c r="AT270" s="49" t="s">
        <v>144</v>
      </c>
      <c r="AU270" s="49"/>
      <c r="AV270" s="49"/>
      <c r="AW270" s="49"/>
      <c r="AX270" s="36" t="s">
        <v>142</v>
      </c>
      <c r="AY270" s="36"/>
      <c r="AZ270" s="36"/>
      <c r="BA270" s="36"/>
      <c r="BB270" s="36"/>
      <c r="BC270" s="36"/>
      <c r="BD270" s="36"/>
      <c r="BE270" s="36"/>
      <c r="BF270" s="36"/>
      <c r="BG270" s="36"/>
      <c r="BH270" s="36" t="s">
        <v>145</v>
      </c>
      <c r="BI270" s="36"/>
      <c r="BJ270" s="36"/>
      <c r="BK270" s="36"/>
      <c r="BL270" s="36"/>
    </row>
    <row r="271" spans="1:64" ht="63" customHeight="1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49"/>
      <c r="W271" s="49"/>
      <c r="X271" s="49"/>
      <c r="Y271" s="49"/>
      <c r="Z271" s="36" t="s">
        <v>17</v>
      </c>
      <c r="AA271" s="36"/>
      <c r="AB271" s="36"/>
      <c r="AC271" s="36"/>
      <c r="AD271" s="36"/>
      <c r="AE271" s="36" t="s">
        <v>16</v>
      </c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49"/>
      <c r="AU271" s="49"/>
      <c r="AV271" s="49"/>
      <c r="AW271" s="49"/>
      <c r="AX271" s="36" t="s">
        <v>17</v>
      </c>
      <c r="AY271" s="36"/>
      <c r="AZ271" s="36"/>
      <c r="BA271" s="36"/>
      <c r="BB271" s="36"/>
      <c r="BC271" s="36" t="s">
        <v>16</v>
      </c>
      <c r="BD271" s="36"/>
      <c r="BE271" s="36"/>
      <c r="BF271" s="36"/>
      <c r="BG271" s="36"/>
      <c r="BH271" s="36"/>
      <c r="BI271" s="36"/>
      <c r="BJ271" s="36"/>
      <c r="BK271" s="36"/>
      <c r="BL271" s="36"/>
    </row>
    <row r="272" spans="1:64" ht="15" customHeight="1">
      <c r="A272" s="36">
        <v>1</v>
      </c>
      <c r="B272" s="36"/>
      <c r="C272" s="36"/>
      <c r="D272" s="36"/>
      <c r="E272" s="36"/>
      <c r="F272" s="36"/>
      <c r="G272" s="36">
        <v>2</v>
      </c>
      <c r="H272" s="36"/>
      <c r="I272" s="36"/>
      <c r="J272" s="36"/>
      <c r="K272" s="36"/>
      <c r="L272" s="36"/>
      <c r="M272" s="36"/>
      <c r="N272" s="36"/>
      <c r="O272" s="36"/>
      <c r="P272" s="36"/>
      <c r="Q272" s="36">
        <v>3</v>
      </c>
      <c r="R272" s="36"/>
      <c r="S272" s="36"/>
      <c r="T272" s="36"/>
      <c r="U272" s="36"/>
      <c r="V272" s="36">
        <v>4</v>
      </c>
      <c r="W272" s="36"/>
      <c r="X272" s="36"/>
      <c r="Y272" s="36"/>
      <c r="Z272" s="36">
        <v>5</v>
      </c>
      <c r="AA272" s="36"/>
      <c r="AB272" s="36"/>
      <c r="AC272" s="36"/>
      <c r="AD272" s="36"/>
      <c r="AE272" s="36">
        <v>6</v>
      </c>
      <c r="AF272" s="36"/>
      <c r="AG272" s="36"/>
      <c r="AH272" s="36"/>
      <c r="AI272" s="36"/>
      <c r="AJ272" s="36">
        <v>7</v>
      </c>
      <c r="AK272" s="36"/>
      <c r="AL272" s="36"/>
      <c r="AM272" s="36"/>
      <c r="AN272" s="36"/>
      <c r="AO272" s="36">
        <v>8</v>
      </c>
      <c r="AP272" s="36"/>
      <c r="AQ272" s="36"/>
      <c r="AR272" s="36"/>
      <c r="AS272" s="36"/>
      <c r="AT272" s="36">
        <v>9</v>
      </c>
      <c r="AU272" s="36"/>
      <c r="AV272" s="36"/>
      <c r="AW272" s="36"/>
      <c r="AX272" s="36">
        <v>10</v>
      </c>
      <c r="AY272" s="36"/>
      <c r="AZ272" s="36"/>
      <c r="BA272" s="36"/>
      <c r="BB272" s="36"/>
      <c r="BC272" s="36">
        <v>11</v>
      </c>
      <c r="BD272" s="36"/>
      <c r="BE272" s="36"/>
      <c r="BF272" s="36"/>
      <c r="BG272" s="36"/>
      <c r="BH272" s="36">
        <v>12</v>
      </c>
      <c r="BI272" s="36"/>
      <c r="BJ272" s="36"/>
      <c r="BK272" s="36"/>
      <c r="BL272" s="36"/>
    </row>
    <row r="273" spans="1:79" s="1" customFormat="1" ht="12" hidden="1" customHeight="1">
      <c r="A273" s="38" t="s">
        <v>64</v>
      </c>
      <c r="B273" s="38"/>
      <c r="C273" s="38"/>
      <c r="D273" s="38"/>
      <c r="E273" s="38"/>
      <c r="F273" s="38"/>
      <c r="G273" s="72" t="s">
        <v>57</v>
      </c>
      <c r="H273" s="72"/>
      <c r="I273" s="72"/>
      <c r="J273" s="72"/>
      <c r="K273" s="72"/>
      <c r="L273" s="72"/>
      <c r="M273" s="72"/>
      <c r="N273" s="72"/>
      <c r="O273" s="72"/>
      <c r="P273" s="72"/>
      <c r="Q273" s="37" t="s">
        <v>80</v>
      </c>
      <c r="R273" s="37"/>
      <c r="S273" s="37"/>
      <c r="T273" s="37"/>
      <c r="U273" s="37"/>
      <c r="V273" s="37" t="s">
        <v>81</v>
      </c>
      <c r="W273" s="37"/>
      <c r="X273" s="37"/>
      <c r="Y273" s="37"/>
      <c r="Z273" s="37" t="s">
        <v>82</v>
      </c>
      <c r="AA273" s="37"/>
      <c r="AB273" s="37"/>
      <c r="AC273" s="37"/>
      <c r="AD273" s="37"/>
      <c r="AE273" s="37" t="s">
        <v>83</v>
      </c>
      <c r="AF273" s="37"/>
      <c r="AG273" s="37"/>
      <c r="AH273" s="37"/>
      <c r="AI273" s="37"/>
      <c r="AJ273" s="73" t="s">
        <v>101</v>
      </c>
      <c r="AK273" s="37"/>
      <c r="AL273" s="37"/>
      <c r="AM273" s="37"/>
      <c r="AN273" s="37"/>
      <c r="AO273" s="37" t="s">
        <v>84</v>
      </c>
      <c r="AP273" s="37"/>
      <c r="AQ273" s="37"/>
      <c r="AR273" s="37"/>
      <c r="AS273" s="37"/>
      <c r="AT273" s="73" t="s">
        <v>102</v>
      </c>
      <c r="AU273" s="37"/>
      <c r="AV273" s="37"/>
      <c r="AW273" s="37"/>
      <c r="AX273" s="37" t="s">
        <v>85</v>
      </c>
      <c r="AY273" s="37"/>
      <c r="AZ273" s="37"/>
      <c r="BA273" s="37"/>
      <c r="BB273" s="37"/>
      <c r="BC273" s="37" t="s">
        <v>86</v>
      </c>
      <c r="BD273" s="37"/>
      <c r="BE273" s="37"/>
      <c r="BF273" s="37"/>
      <c r="BG273" s="37"/>
      <c r="BH273" s="73" t="s">
        <v>101</v>
      </c>
      <c r="BI273" s="37"/>
      <c r="BJ273" s="37"/>
      <c r="BK273" s="37"/>
      <c r="BL273" s="37"/>
      <c r="CA273" s="1" t="s">
        <v>52</v>
      </c>
    </row>
    <row r="274" spans="1:79" s="98" customFormat="1" ht="12.75" customHeight="1">
      <c r="A274" s="109">
        <v>2111</v>
      </c>
      <c r="B274" s="109"/>
      <c r="C274" s="109"/>
      <c r="D274" s="109"/>
      <c r="E274" s="109"/>
      <c r="F274" s="109"/>
      <c r="G274" s="91" t="s">
        <v>176</v>
      </c>
      <c r="H274" s="92"/>
      <c r="I274" s="92"/>
      <c r="J274" s="92"/>
      <c r="K274" s="92"/>
      <c r="L274" s="92"/>
      <c r="M274" s="92"/>
      <c r="N274" s="92"/>
      <c r="O274" s="92"/>
      <c r="P274" s="93"/>
      <c r="Q274" s="117">
        <v>8840711</v>
      </c>
      <c r="R274" s="117"/>
      <c r="S274" s="117"/>
      <c r="T274" s="117"/>
      <c r="U274" s="117"/>
      <c r="V274" s="117">
        <v>0</v>
      </c>
      <c r="W274" s="117"/>
      <c r="X274" s="117"/>
      <c r="Y274" s="117"/>
      <c r="Z274" s="117">
        <v>0</v>
      </c>
      <c r="AA274" s="117"/>
      <c r="AB274" s="117"/>
      <c r="AC274" s="117"/>
      <c r="AD274" s="117"/>
      <c r="AE274" s="117">
        <v>0</v>
      </c>
      <c r="AF274" s="117"/>
      <c r="AG274" s="117"/>
      <c r="AH274" s="117"/>
      <c r="AI274" s="117"/>
      <c r="AJ274" s="117">
        <f>IF(ISNUMBER(Q274),Q274,0)-IF(ISNUMBER(Z274),Z274,0)</f>
        <v>8840711</v>
      </c>
      <c r="AK274" s="117"/>
      <c r="AL274" s="117"/>
      <c r="AM274" s="117"/>
      <c r="AN274" s="117"/>
      <c r="AO274" s="117">
        <v>10131106</v>
      </c>
      <c r="AP274" s="117"/>
      <c r="AQ274" s="117"/>
      <c r="AR274" s="117"/>
      <c r="AS274" s="117"/>
      <c r="AT274" s="117">
        <f>IF(ISNUMBER(V274),V274,0)-IF(ISNUMBER(Z274),Z274,0)-IF(ISNUMBER(AE274),AE274,0)</f>
        <v>0</v>
      </c>
      <c r="AU274" s="117"/>
      <c r="AV274" s="117"/>
      <c r="AW274" s="117"/>
      <c r="AX274" s="117">
        <v>0</v>
      </c>
      <c r="AY274" s="117"/>
      <c r="AZ274" s="117"/>
      <c r="BA274" s="117"/>
      <c r="BB274" s="117"/>
      <c r="BC274" s="117">
        <v>0</v>
      </c>
      <c r="BD274" s="117"/>
      <c r="BE274" s="117"/>
      <c r="BF274" s="117"/>
      <c r="BG274" s="117"/>
      <c r="BH274" s="117">
        <f>IF(ISNUMBER(AO274),AO274,0)-IF(ISNUMBER(AX274),AX274,0)</f>
        <v>10131106</v>
      </c>
      <c r="BI274" s="117"/>
      <c r="BJ274" s="117"/>
      <c r="BK274" s="117"/>
      <c r="BL274" s="117"/>
      <c r="CA274" s="98" t="s">
        <v>53</v>
      </c>
    </row>
    <row r="275" spans="1:79" s="98" customFormat="1" ht="12.75" customHeight="1">
      <c r="A275" s="109">
        <v>2120</v>
      </c>
      <c r="B275" s="109"/>
      <c r="C275" s="109"/>
      <c r="D275" s="109"/>
      <c r="E275" s="109"/>
      <c r="F275" s="109"/>
      <c r="G275" s="91" t="s">
        <v>177</v>
      </c>
      <c r="H275" s="92"/>
      <c r="I275" s="92"/>
      <c r="J275" s="92"/>
      <c r="K275" s="92"/>
      <c r="L275" s="92"/>
      <c r="M275" s="92"/>
      <c r="N275" s="92"/>
      <c r="O275" s="92"/>
      <c r="P275" s="93"/>
      <c r="Q275" s="117">
        <v>1916593</v>
      </c>
      <c r="R275" s="117"/>
      <c r="S275" s="117"/>
      <c r="T275" s="117"/>
      <c r="U275" s="117"/>
      <c r="V275" s="117">
        <v>0</v>
      </c>
      <c r="W275" s="117"/>
      <c r="X275" s="117"/>
      <c r="Y275" s="117"/>
      <c r="Z275" s="117">
        <v>0</v>
      </c>
      <c r="AA275" s="117"/>
      <c r="AB275" s="117"/>
      <c r="AC275" s="117"/>
      <c r="AD275" s="117"/>
      <c r="AE275" s="117">
        <v>0</v>
      </c>
      <c r="AF275" s="117"/>
      <c r="AG275" s="117"/>
      <c r="AH275" s="117"/>
      <c r="AI275" s="117"/>
      <c r="AJ275" s="117">
        <f>IF(ISNUMBER(Q275),Q275,0)-IF(ISNUMBER(Z275),Z275,0)</f>
        <v>1916593</v>
      </c>
      <c r="AK275" s="117"/>
      <c r="AL275" s="117"/>
      <c r="AM275" s="117"/>
      <c r="AN275" s="117"/>
      <c r="AO275" s="117">
        <v>2194395</v>
      </c>
      <c r="AP275" s="117"/>
      <c r="AQ275" s="117"/>
      <c r="AR275" s="117"/>
      <c r="AS275" s="117"/>
      <c r="AT275" s="117">
        <f>IF(ISNUMBER(V275),V275,0)-IF(ISNUMBER(Z275),Z275,0)-IF(ISNUMBER(AE275),AE275,0)</f>
        <v>0</v>
      </c>
      <c r="AU275" s="117"/>
      <c r="AV275" s="117"/>
      <c r="AW275" s="117"/>
      <c r="AX275" s="117">
        <v>0</v>
      </c>
      <c r="AY275" s="117"/>
      <c r="AZ275" s="117"/>
      <c r="BA275" s="117"/>
      <c r="BB275" s="117"/>
      <c r="BC275" s="117">
        <v>0</v>
      </c>
      <c r="BD275" s="117"/>
      <c r="BE275" s="117"/>
      <c r="BF275" s="117"/>
      <c r="BG275" s="117"/>
      <c r="BH275" s="117">
        <f>IF(ISNUMBER(AO275),AO275,0)-IF(ISNUMBER(AX275),AX275,0)</f>
        <v>2194395</v>
      </c>
      <c r="BI275" s="117"/>
      <c r="BJ275" s="117"/>
      <c r="BK275" s="117"/>
      <c r="BL275" s="117"/>
    </row>
    <row r="276" spans="1:79" s="98" customFormat="1" ht="25.5" customHeight="1">
      <c r="A276" s="109">
        <v>2210</v>
      </c>
      <c r="B276" s="109"/>
      <c r="C276" s="109"/>
      <c r="D276" s="109"/>
      <c r="E276" s="109"/>
      <c r="F276" s="109"/>
      <c r="G276" s="91" t="s">
        <v>178</v>
      </c>
      <c r="H276" s="92"/>
      <c r="I276" s="92"/>
      <c r="J276" s="92"/>
      <c r="K276" s="92"/>
      <c r="L276" s="92"/>
      <c r="M276" s="92"/>
      <c r="N276" s="92"/>
      <c r="O276" s="92"/>
      <c r="P276" s="93"/>
      <c r="Q276" s="117">
        <v>300234</v>
      </c>
      <c r="R276" s="117"/>
      <c r="S276" s="117"/>
      <c r="T276" s="117"/>
      <c r="U276" s="117"/>
      <c r="V276" s="117">
        <v>0</v>
      </c>
      <c r="W276" s="117"/>
      <c r="X276" s="117"/>
      <c r="Y276" s="117"/>
      <c r="Z276" s="117">
        <v>0</v>
      </c>
      <c r="AA276" s="117"/>
      <c r="AB276" s="117"/>
      <c r="AC276" s="117"/>
      <c r="AD276" s="117"/>
      <c r="AE276" s="117">
        <v>0</v>
      </c>
      <c r="AF276" s="117"/>
      <c r="AG276" s="117"/>
      <c r="AH276" s="117"/>
      <c r="AI276" s="117"/>
      <c r="AJ276" s="117">
        <f>IF(ISNUMBER(Q276),Q276,0)-IF(ISNUMBER(Z276),Z276,0)</f>
        <v>300234</v>
      </c>
      <c r="AK276" s="117"/>
      <c r="AL276" s="117"/>
      <c r="AM276" s="117"/>
      <c r="AN276" s="117"/>
      <c r="AO276" s="117">
        <v>285000</v>
      </c>
      <c r="AP276" s="117"/>
      <c r="AQ276" s="117"/>
      <c r="AR276" s="117"/>
      <c r="AS276" s="117"/>
      <c r="AT276" s="117">
        <f>IF(ISNUMBER(V276),V276,0)-IF(ISNUMBER(Z276),Z276,0)-IF(ISNUMBER(AE276),AE276,0)</f>
        <v>0</v>
      </c>
      <c r="AU276" s="117"/>
      <c r="AV276" s="117"/>
      <c r="AW276" s="117"/>
      <c r="AX276" s="117">
        <v>0</v>
      </c>
      <c r="AY276" s="117"/>
      <c r="AZ276" s="117"/>
      <c r="BA276" s="117"/>
      <c r="BB276" s="117"/>
      <c r="BC276" s="117">
        <v>0</v>
      </c>
      <c r="BD276" s="117"/>
      <c r="BE276" s="117"/>
      <c r="BF276" s="117"/>
      <c r="BG276" s="117"/>
      <c r="BH276" s="117">
        <f>IF(ISNUMBER(AO276),AO276,0)-IF(ISNUMBER(AX276),AX276,0)</f>
        <v>285000</v>
      </c>
      <c r="BI276" s="117"/>
      <c r="BJ276" s="117"/>
      <c r="BK276" s="117"/>
      <c r="BL276" s="117"/>
    </row>
    <row r="277" spans="1:79" s="98" customFormat="1" ht="25.5" customHeight="1">
      <c r="A277" s="109">
        <v>2240</v>
      </c>
      <c r="B277" s="109"/>
      <c r="C277" s="109"/>
      <c r="D277" s="109"/>
      <c r="E277" s="109"/>
      <c r="F277" s="109"/>
      <c r="G277" s="91" t="s">
        <v>179</v>
      </c>
      <c r="H277" s="92"/>
      <c r="I277" s="92"/>
      <c r="J277" s="92"/>
      <c r="K277" s="92"/>
      <c r="L277" s="92"/>
      <c r="M277" s="92"/>
      <c r="N277" s="92"/>
      <c r="O277" s="92"/>
      <c r="P277" s="93"/>
      <c r="Q277" s="117">
        <v>288815</v>
      </c>
      <c r="R277" s="117"/>
      <c r="S277" s="117"/>
      <c r="T277" s="117"/>
      <c r="U277" s="117"/>
      <c r="V277" s="117">
        <v>0</v>
      </c>
      <c r="W277" s="117"/>
      <c r="X277" s="117"/>
      <c r="Y277" s="117"/>
      <c r="Z277" s="117">
        <v>0</v>
      </c>
      <c r="AA277" s="117"/>
      <c r="AB277" s="117"/>
      <c r="AC277" s="117"/>
      <c r="AD277" s="117"/>
      <c r="AE277" s="117">
        <v>0</v>
      </c>
      <c r="AF277" s="117"/>
      <c r="AG277" s="117"/>
      <c r="AH277" s="117"/>
      <c r="AI277" s="117"/>
      <c r="AJ277" s="117">
        <f>IF(ISNUMBER(Q277),Q277,0)-IF(ISNUMBER(Z277),Z277,0)</f>
        <v>288815</v>
      </c>
      <c r="AK277" s="117"/>
      <c r="AL277" s="117"/>
      <c r="AM277" s="117"/>
      <c r="AN277" s="117"/>
      <c r="AO277" s="117">
        <v>273000</v>
      </c>
      <c r="AP277" s="117"/>
      <c r="AQ277" s="117"/>
      <c r="AR277" s="117"/>
      <c r="AS277" s="117"/>
      <c r="AT277" s="117">
        <f>IF(ISNUMBER(V277),V277,0)-IF(ISNUMBER(Z277),Z277,0)-IF(ISNUMBER(AE277),AE277,0)</f>
        <v>0</v>
      </c>
      <c r="AU277" s="117"/>
      <c r="AV277" s="117"/>
      <c r="AW277" s="117"/>
      <c r="AX277" s="117">
        <v>0</v>
      </c>
      <c r="AY277" s="117"/>
      <c r="AZ277" s="117"/>
      <c r="BA277" s="117"/>
      <c r="BB277" s="117"/>
      <c r="BC277" s="117">
        <v>0</v>
      </c>
      <c r="BD277" s="117"/>
      <c r="BE277" s="117"/>
      <c r="BF277" s="117"/>
      <c r="BG277" s="117"/>
      <c r="BH277" s="117">
        <f>IF(ISNUMBER(AO277),AO277,0)-IF(ISNUMBER(AX277),AX277,0)</f>
        <v>273000</v>
      </c>
      <c r="BI277" s="117"/>
      <c r="BJ277" s="117"/>
      <c r="BK277" s="117"/>
      <c r="BL277" s="117"/>
    </row>
    <row r="278" spans="1:79" s="98" customFormat="1" ht="12.75" customHeight="1">
      <c r="A278" s="109">
        <v>2250</v>
      </c>
      <c r="B278" s="109"/>
      <c r="C278" s="109"/>
      <c r="D278" s="109"/>
      <c r="E278" s="109"/>
      <c r="F278" s="109"/>
      <c r="G278" s="91" t="s">
        <v>180</v>
      </c>
      <c r="H278" s="92"/>
      <c r="I278" s="92"/>
      <c r="J278" s="92"/>
      <c r="K278" s="92"/>
      <c r="L278" s="92"/>
      <c r="M278" s="92"/>
      <c r="N278" s="92"/>
      <c r="O278" s="92"/>
      <c r="P278" s="93"/>
      <c r="Q278" s="117">
        <v>9530</v>
      </c>
      <c r="R278" s="117"/>
      <c r="S278" s="117"/>
      <c r="T278" s="117"/>
      <c r="U278" s="117"/>
      <c r="V278" s="117">
        <v>0</v>
      </c>
      <c r="W278" s="117"/>
      <c r="X278" s="117"/>
      <c r="Y278" s="117"/>
      <c r="Z278" s="117">
        <v>0</v>
      </c>
      <c r="AA278" s="117"/>
      <c r="AB278" s="117"/>
      <c r="AC278" s="117"/>
      <c r="AD278" s="117"/>
      <c r="AE278" s="117">
        <v>0</v>
      </c>
      <c r="AF278" s="117"/>
      <c r="AG278" s="117"/>
      <c r="AH278" s="117"/>
      <c r="AI278" s="117"/>
      <c r="AJ278" s="117">
        <f>IF(ISNUMBER(Q278),Q278,0)-IF(ISNUMBER(Z278),Z278,0)</f>
        <v>9530</v>
      </c>
      <c r="AK278" s="117"/>
      <c r="AL278" s="117"/>
      <c r="AM278" s="117"/>
      <c r="AN278" s="117"/>
      <c r="AO278" s="117">
        <v>12672</v>
      </c>
      <c r="AP278" s="117"/>
      <c r="AQ278" s="117"/>
      <c r="AR278" s="117"/>
      <c r="AS278" s="117"/>
      <c r="AT278" s="117">
        <f>IF(ISNUMBER(V278),V278,0)-IF(ISNUMBER(Z278),Z278,0)-IF(ISNUMBER(AE278),AE278,0)</f>
        <v>0</v>
      </c>
      <c r="AU278" s="117"/>
      <c r="AV278" s="117"/>
      <c r="AW278" s="117"/>
      <c r="AX278" s="117">
        <v>0</v>
      </c>
      <c r="AY278" s="117"/>
      <c r="AZ278" s="117"/>
      <c r="BA278" s="117"/>
      <c r="BB278" s="117"/>
      <c r="BC278" s="117">
        <v>0</v>
      </c>
      <c r="BD278" s="117"/>
      <c r="BE278" s="117"/>
      <c r="BF278" s="117"/>
      <c r="BG278" s="117"/>
      <c r="BH278" s="117">
        <f>IF(ISNUMBER(AO278),AO278,0)-IF(ISNUMBER(AX278),AX278,0)</f>
        <v>12672</v>
      </c>
      <c r="BI278" s="117"/>
      <c r="BJ278" s="117"/>
      <c r="BK278" s="117"/>
      <c r="BL278" s="117"/>
    </row>
    <row r="279" spans="1:79" s="98" customFormat="1" ht="12.75" customHeight="1">
      <c r="A279" s="109">
        <v>2271</v>
      </c>
      <c r="B279" s="109"/>
      <c r="C279" s="109"/>
      <c r="D279" s="109"/>
      <c r="E279" s="109"/>
      <c r="F279" s="109"/>
      <c r="G279" s="91" t="s">
        <v>181</v>
      </c>
      <c r="H279" s="92"/>
      <c r="I279" s="92"/>
      <c r="J279" s="92"/>
      <c r="K279" s="92"/>
      <c r="L279" s="92"/>
      <c r="M279" s="92"/>
      <c r="N279" s="92"/>
      <c r="O279" s="92"/>
      <c r="P279" s="93"/>
      <c r="Q279" s="117">
        <v>71365</v>
      </c>
      <c r="R279" s="117"/>
      <c r="S279" s="117"/>
      <c r="T279" s="117"/>
      <c r="U279" s="117"/>
      <c r="V279" s="117">
        <v>0</v>
      </c>
      <c r="W279" s="117"/>
      <c r="X279" s="117"/>
      <c r="Y279" s="117"/>
      <c r="Z279" s="117">
        <v>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>
        <f>IF(ISNUMBER(Q279),Q279,0)-IF(ISNUMBER(Z279),Z279,0)</f>
        <v>71365</v>
      </c>
      <c r="AK279" s="117"/>
      <c r="AL279" s="117"/>
      <c r="AM279" s="117"/>
      <c r="AN279" s="117"/>
      <c r="AO279" s="117">
        <v>100650</v>
      </c>
      <c r="AP279" s="117"/>
      <c r="AQ279" s="117"/>
      <c r="AR279" s="117"/>
      <c r="AS279" s="117"/>
      <c r="AT279" s="117">
        <f>IF(ISNUMBER(V279),V279,0)-IF(ISNUMBER(Z279),Z279,0)-IF(ISNUMBER(AE279),AE279,0)</f>
        <v>0</v>
      </c>
      <c r="AU279" s="117"/>
      <c r="AV279" s="117"/>
      <c r="AW279" s="117"/>
      <c r="AX279" s="117">
        <v>0</v>
      </c>
      <c r="AY279" s="117"/>
      <c r="AZ279" s="117"/>
      <c r="BA279" s="117"/>
      <c r="BB279" s="117"/>
      <c r="BC279" s="117">
        <v>0</v>
      </c>
      <c r="BD279" s="117"/>
      <c r="BE279" s="117"/>
      <c r="BF279" s="117"/>
      <c r="BG279" s="117"/>
      <c r="BH279" s="117">
        <f>IF(ISNUMBER(AO279),AO279,0)-IF(ISNUMBER(AX279),AX279,0)</f>
        <v>100650</v>
      </c>
      <c r="BI279" s="117"/>
      <c r="BJ279" s="117"/>
      <c r="BK279" s="117"/>
      <c r="BL279" s="117"/>
    </row>
    <row r="280" spans="1:79" s="98" customFormat="1" ht="25.5" customHeight="1">
      <c r="A280" s="109">
        <v>2272</v>
      </c>
      <c r="B280" s="109"/>
      <c r="C280" s="109"/>
      <c r="D280" s="109"/>
      <c r="E280" s="109"/>
      <c r="F280" s="109"/>
      <c r="G280" s="91" t="s">
        <v>182</v>
      </c>
      <c r="H280" s="92"/>
      <c r="I280" s="92"/>
      <c r="J280" s="92"/>
      <c r="K280" s="92"/>
      <c r="L280" s="92"/>
      <c r="M280" s="92"/>
      <c r="N280" s="92"/>
      <c r="O280" s="92"/>
      <c r="P280" s="93"/>
      <c r="Q280" s="117">
        <v>9968</v>
      </c>
      <c r="R280" s="117"/>
      <c r="S280" s="117"/>
      <c r="T280" s="117"/>
      <c r="U280" s="117"/>
      <c r="V280" s="117">
        <v>0</v>
      </c>
      <c r="W280" s="117"/>
      <c r="X280" s="117"/>
      <c r="Y280" s="117"/>
      <c r="Z280" s="117">
        <v>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>
        <f>IF(ISNUMBER(Q280),Q280,0)-IF(ISNUMBER(Z280),Z280,0)</f>
        <v>9968</v>
      </c>
      <c r="AK280" s="117"/>
      <c r="AL280" s="117"/>
      <c r="AM280" s="117"/>
      <c r="AN280" s="117"/>
      <c r="AO280" s="117">
        <v>10383</v>
      </c>
      <c r="AP280" s="117"/>
      <c r="AQ280" s="117"/>
      <c r="AR280" s="117"/>
      <c r="AS280" s="117"/>
      <c r="AT280" s="117">
        <f>IF(ISNUMBER(V280),V280,0)-IF(ISNUMBER(Z280),Z280,0)-IF(ISNUMBER(AE280),AE280,0)</f>
        <v>0</v>
      </c>
      <c r="AU280" s="117"/>
      <c r="AV280" s="117"/>
      <c r="AW280" s="117"/>
      <c r="AX280" s="117">
        <v>0</v>
      </c>
      <c r="AY280" s="117"/>
      <c r="AZ280" s="117"/>
      <c r="BA280" s="117"/>
      <c r="BB280" s="117"/>
      <c r="BC280" s="117">
        <v>0</v>
      </c>
      <c r="BD280" s="117"/>
      <c r="BE280" s="117"/>
      <c r="BF280" s="117"/>
      <c r="BG280" s="117"/>
      <c r="BH280" s="117">
        <f>IF(ISNUMBER(AO280),AO280,0)-IF(ISNUMBER(AX280),AX280,0)</f>
        <v>10383</v>
      </c>
      <c r="BI280" s="117"/>
      <c r="BJ280" s="117"/>
      <c r="BK280" s="117"/>
      <c r="BL280" s="117"/>
    </row>
    <row r="281" spans="1:79" s="98" customFormat="1" ht="12.75" customHeight="1">
      <c r="A281" s="109">
        <v>2273</v>
      </c>
      <c r="B281" s="109"/>
      <c r="C281" s="109"/>
      <c r="D281" s="109"/>
      <c r="E281" s="109"/>
      <c r="F281" s="109"/>
      <c r="G281" s="91" t="s">
        <v>183</v>
      </c>
      <c r="H281" s="92"/>
      <c r="I281" s="92"/>
      <c r="J281" s="92"/>
      <c r="K281" s="92"/>
      <c r="L281" s="92"/>
      <c r="M281" s="92"/>
      <c r="N281" s="92"/>
      <c r="O281" s="92"/>
      <c r="P281" s="93"/>
      <c r="Q281" s="117">
        <v>102414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102414</v>
      </c>
      <c r="AK281" s="117"/>
      <c r="AL281" s="117"/>
      <c r="AM281" s="117"/>
      <c r="AN281" s="117"/>
      <c r="AO281" s="117">
        <v>115880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115880</v>
      </c>
      <c r="BI281" s="117"/>
      <c r="BJ281" s="117"/>
      <c r="BK281" s="117"/>
      <c r="BL281" s="117"/>
    </row>
    <row r="282" spans="1:79" s="98" customFormat="1" ht="51" customHeight="1">
      <c r="A282" s="109">
        <v>2282</v>
      </c>
      <c r="B282" s="109"/>
      <c r="C282" s="109"/>
      <c r="D282" s="109"/>
      <c r="E282" s="109"/>
      <c r="F282" s="109"/>
      <c r="G282" s="91" t="s">
        <v>184</v>
      </c>
      <c r="H282" s="92"/>
      <c r="I282" s="92"/>
      <c r="J282" s="92"/>
      <c r="K282" s="92"/>
      <c r="L282" s="92"/>
      <c r="M282" s="92"/>
      <c r="N282" s="92"/>
      <c r="O282" s="92"/>
      <c r="P282" s="93"/>
      <c r="Q282" s="117">
        <v>2400</v>
      </c>
      <c r="R282" s="117"/>
      <c r="S282" s="117"/>
      <c r="T282" s="117"/>
      <c r="U282" s="117"/>
      <c r="V282" s="117">
        <v>0</v>
      </c>
      <c r="W282" s="117"/>
      <c r="X282" s="117"/>
      <c r="Y282" s="117"/>
      <c r="Z282" s="117">
        <v>0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>
        <f>IF(ISNUMBER(Q282),Q282,0)-IF(ISNUMBER(Z282),Z282,0)</f>
        <v>2400</v>
      </c>
      <c r="AK282" s="117"/>
      <c r="AL282" s="117"/>
      <c r="AM282" s="117"/>
      <c r="AN282" s="117"/>
      <c r="AO282" s="117">
        <v>2450</v>
      </c>
      <c r="AP282" s="117"/>
      <c r="AQ282" s="117"/>
      <c r="AR282" s="117"/>
      <c r="AS282" s="117"/>
      <c r="AT282" s="117">
        <f>IF(ISNUMBER(V282),V282,0)-IF(ISNUMBER(Z282),Z282,0)-IF(ISNUMBER(AE282),AE282,0)</f>
        <v>0</v>
      </c>
      <c r="AU282" s="117"/>
      <c r="AV282" s="117"/>
      <c r="AW282" s="117"/>
      <c r="AX282" s="117">
        <v>0</v>
      </c>
      <c r="AY282" s="117"/>
      <c r="AZ282" s="117"/>
      <c r="BA282" s="117"/>
      <c r="BB282" s="117"/>
      <c r="BC282" s="117">
        <v>0</v>
      </c>
      <c r="BD282" s="117"/>
      <c r="BE282" s="117"/>
      <c r="BF282" s="117"/>
      <c r="BG282" s="117"/>
      <c r="BH282" s="117">
        <f>IF(ISNUMBER(AO282),AO282,0)-IF(ISNUMBER(AX282),AX282,0)</f>
        <v>2450</v>
      </c>
      <c r="BI282" s="117"/>
      <c r="BJ282" s="117"/>
      <c r="BK282" s="117"/>
      <c r="BL282" s="117"/>
    </row>
    <row r="283" spans="1:79" s="98" customFormat="1" ht="12.75" customHeight="1">
      <c r="A283" s="109">
        <v>2800</v>
      </c>
      <c r="B283" s="109"/>
      <c r="C283" s="109"/>
      <c r="D283" s="109"/>
      <c r="E283" s="109"/>
      <c r="F283" s="109"/>
      <c r="G283" s="91" t="s">
        <v>185</v>
      </c>
      <c r="H283" s="92"/>
      <c r="I283" s="92"/>
      <c r="J283" s="92"/>
      <c r="K283" s="92"/>
      <c r="L283" s="92"/>
      <c r="M283" s="92"/>
      <c r="N283" s="92"/>
      <c r="O283" s="92"/>
      <c r="P283" s="93"/>
      <c r="Q283" s="117">
        <v>25000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25000</v>
      </c>
      <c r="AK283" s="117"/>
      <c r="AL283" s="117"/>
      <c r="AM283" s="117"/>
      <c r="AN283" s="117"/>
      <c r="AO283" s="117">
        <v>11500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11500</v>
      </c>
      <c r="BI283" s="117"/>
      <c r="BJ283" s="117"/>
      <c r="BK283" s="117"/>
      <c r="BL283" s="117"/>
    </row>
    <row r="284" spans="1:79" s="6" customFormat="1" ht="12.75" customHeight="1">
      <c r="A284" s="87"/>
      <c r="B284" s="87"/>
      <c r="C284" s="87"/>
      <c r="D284" s="87"/>
      <c r="E284" s="87"/>
      <c r="F284" s="87"/>
      <c r="G284" s="99" t="s">
        <v>147</v>
      </c>
      <c r="H284" s="100"/>
      <c r="I284" s="100"/>
      <c r="J284" s="100"/>
      <c r="K284" s="100"/>
      <c r="L284" s="100"/>
      <c r="M284" s="100"/>
      <c r="N284" s="100"/>
      <c r="O284" s="100"/>
      <c r="P284" s="101"/>
      <c r="Q284" s="118">
        <v>11567030</v>
      </c>
      <c r="R284" s="118"/>
      <c r="S284" s="118"/>
      <c r="T284" s="118"/>
      <c r="U284" s="118"/>
      <c r="V284" s="118">
        <v>0</v>
      </c>
      <c r="W284" s="118"/>
      <c r="X284" s="118"/>
      <c r="Y284" s="118"/>
      <c r="Z284" s="118">
        <v>0</v>
      </c>
      <c r="AA284" s="118"/>
      <c r="AB284" s="118"/>
      <c r="AC284" s="118"/>
      <c r="AD284" s="118"/>
      <c r="AE284" s="118">
        <v>0</v>
      </c>
      <c r="AF284" s="118"/>
      <c r="AG284" s="118"/>
      <c r="AH284" s="118"/>
      <c r="AI284" s="118"/>
      <c r="AJ284" s="118">
        <f>IF(ISNUMBER(Q284),Q284,0)-IF(ISNUMBER(Z284),Z284,0)</f>
        <v>11567030</v>
      </c>
      <c r="AK284" s="118"/>
      <c r="AL284" s="118"/>
      <c r="AM284" s="118"/>
      <c r="AN284" s="118"/>
      <c r="AO284" s="118">
        <v>13137036</v>
      </c>
      <c r="AP284" s="118"/>
      <c r="AQ284" s="118"/>
      <c r="AR284" s="118"/>
      <c r="AS284" s="118"/>
      <c r="AT284" s="118">
        <f>IF(ISNUMBER(V284),V284,0)-IF(ISNUMBER(Z284),Z284,0)-IF(ISNUMBER(AE284),AE284,0)</f>
        <v>0</v>
      </c>
      <c r="AU284" s="118"/>
      <c r="AV284" s="118"/>
      <c r="AW284" s="118"/>
      <c r="AX284" s="118">
        <v>0</v>
      </c>
      <c r="AY284" s="118"/>
      <c r="AZ284" s="118"/>
      <c r="BA284" s="118"/>
      <c r="BB284" s="118"/>
      <c r="BC284" s="118">
        <v>0</v>
      </c>
      <c r="BD284" s="118"/>
      <c r="BE284" s="118"/>
      <c r="BF284" s="118"/>
      <c r="BG284" s="118"/>
      <c r="BH284" s="118">
        <f>IF(ISNUMBER(AO284),AO284,0)-IF(ISNUMBER(AX284),AX284,0)</f>
        <v>13137036</v>
      </c>
      <c r="BI284" s="118"/>
      <c r="BJ284" s="118"/>
      <c r="BK284" s="118"/>
      <c r="BL284" s="118"/>
    </row>
    <row r="286" spans="1:79" ht="14.25" customHeight="1">
      <c r="A286" s="42" t="s">
        <v>268</v>
      </c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42"/>
    </row>
    <row r="287" spans="1:79" ht="15" customHeight="1">
      <c r="A287" s="40" t="s">
        <v>261</v>
      </c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</row>
    <row r="288" spans="1:79" ht="42.95" customHeight="1">
      <c r="A288" s="49" t="s">
        <v>135</v>
      </c>
      <c r="B288" s="49"/>
      <c r="C288" s="49"/>
      <c r="D288" s="49"/>
      <c r="E288" s="49"/>
      <c r="F288" s="49"/>
      <c r="G288" s="36" t="s">
        <v>19</v>
      </c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 t="s">
        <v>15</v>
      </c>
      <c r="U288" s="36"/>
      <c r="V288" s="36"/>
      <c r="W288" s="36"/>
      <c r="X288" s="36"/>
      <c r="Y288" s="36"/>
      <c r="Z288" s="36" t="s">
        <v>14</v>
      </c>
      <c r="AA288" s="36"/>
      <c r="AB288" s="36"/>
      <c r="AC288" s="36"/>
      <c r="AD288" s="36"/>
      <c r="AE288" s="36" t="s">
        <v>264</v>
      </c>
      <c r="AF288" s="36"/>
      <c r="AG288" s="36"/>
      <c r="AH288" s="36"/>
      <c r="AI288" s="36"/>
      <c r="AJ288" s="36"/>
      <c r="AK288" s="36" t="s">
        <v>269</v>
      </c>
      <c r="AL288" s="36"/>
      <c r="AM288" s="36"/>
      <c r="AN288" s="36"/>
      <c r="AO288" s="36"/>
      <c r="AP288" s="36"/>
      <c r="AQ288" s="36" t="s">
        <v>281</v>
      </c>
      <c r="AR288" s="36"/>
      <c r="AS288" s="36"/>
      <c r="AT288" s="36"/>
      <c r="AU288" s="36"/>
      <c r="AV288" s="36"/>
      <c r="AW288" s="36" t="s">
        <v>18</v>
      </c>
      <c r="AX288" s="36"/>
      <c r="AY288" s="36"/>
      <c r="AZ288" s="36"/>
      <c r="BA288" s="36"/>
      <c r="BB288" s="36"/>
      <c r="BC288" s="36"/>
      <c r="BD288" s="36"/>
      <c r="BE288" s="36" t="s">
        <v>156</v>
      </c>
      <c r="BF288" s="36"/>
      <c r="BG288" s="36"/>
      <c r="BH288" s="36"/>
      <c r="BI288" s="36"/>
      <c r="BJ288" s="36"/>
      <c r="BK288" s="36"/>
      <c r="BL288" s="36"/>
    </row>
    <row r="289" spans="1:79" ht="21.75" customHeight="1">
      <c r="A289" s="49"/>
      <c r="B289" s="49"/>
      <c r="C289" s="49"/>
      <c r="D289" s="49"/>
      <c r="E289" s="49"/>
      <c r="F289" s="49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</row>
    <row r="290" spans="1:79" ht="15" customHeight="1">
      <c r="A290" s="36">
        <v>1</v>
      </c>
      <c r="B290" s="36"/>
      <c r="C290" s="36"/>
      <c r="D290" s="36"/>
      <c r="E290" s="36"/>
      <c r="F290" s="36"/>
      <c r="G290" s="36">
        <v>2</v>
      </c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>
        <v>3</v>
      </c>
      <c r="U290" s="36"/>
      <c r="V290" s="36"/>
      <c r="W290" s="36"/>
      <c r="X290" s="36"/>
      <c r="Y290" s="36"/>
      <c r="Z290" s="36">
        <v>4</v>
      </c>
      <c r="AA290" s="36"/>
      <c r="AB290" s="36"/>
      <c r="AC290" s="36"/>
      <c r="AD290" s="36"/>
      <c r="AE290" s="36">
        <v>5</v>
      </c>
      <c r="AF290" s="36"/>
      <c r="AG290" s="36"/>
      <c r="AH290" s="36"/>
      <c r="AI290" s="36"/>
      <c r="AJ290" s="36"/>
      <c r="AK290" s="36">
        <v>6</v>
      </c>
      <c r="AL290" s="36"/>
      <c r="AM290" s="36"/>
      <c r="AN290" s="36"/>
      <c r="AO290" s="36"/>
      <c r="AP290" s="36"/>
      <c r="AQ290" s="36">
        <v>7</v>
      </c>
      <c r="AR290" s="36"/>
      <c r="AS290" s="36"/>
      <c r="AT290" s="36"/>
      <c r="AU290" s="36"/>
      <c r="AV290" s="36"/>
      <c r="AW290" s="38">
        <v>8</v>
      </c>
      <c r="AX290" s="38"/>
      <c r="AY290" s="38"/>
      <c r="AZ290" s="38"/>
      <c r="BA290" s="38"/>
      <c r="BB290" s="38"/>
      <c r="BC290" s="38"/>
      <c r="BD290" s="38"/>
      <c r="BE290" s="38">
        <v>9</v>
      </c>
      <c r="BF290" s="38"/>
      <c r="BG290" s="38"/>
      <c r="BH290" s="38"/>
      <c r="BI290" s="38"/>
      <c r="BJ290" s="38"/>
      <c r="BK290" s="38"/>
      <c r="BL290" s="38"/>
    </row>
    <row r="291" spans="1:79" s="1" customFormat="1" ht="18.75" hidden="1" customHeight="1">
      <c r="A291" s="38" t="s">
        <v>64</v>
      </c>
      <c r="B291" s="38"/>
      <c r="C291" s="38"/>
      <c r="D291" s="38"/>
      <c r="E291" s="38"/>
      <c r="F291" s="38"/>
      <c r="G291" s="72" t="s">
        <v>57</v>
      </c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37" t="s">
        <v>80</v>
      </c>
      <c r="U291" s="37"/>
      <c r="V291" s="37"/>
      <c r="W291" s="37"/>
      <c r="X291" s="37"/>
      <c r="Y291" s="37"/>
      <c r="Z291" s="37" t="s">
        <v>81</v>
      </c>
      <c r="AA291" s="37"/>
      <c r="AB291" s="37"/>
      <c r="AC291" s="37"/>
      <c r="AD291" s="37"/>
      <c r="AE291" s="37" t="s">
        <v>82</v>
      </c>
      <c r="AF291" s="37"/>
      <c r="AG291" s="37"/>
      <c r="AH291" s="37"/>
      <c r="AI291" s="37"/>
      <c r="AJ291" s="37"/>
      <c r="AK291" s="37" t="s">
        <v>83</v>
      </c>
      <c r="AL291" s="37"/>
      <c r="AM291" s="37"/>
      <c r="AN291" s="37"/>
      <c r="AO291" s="37"/>
      <c r="AP291" s="37"/>
      <c r="AQ291" s="37" t="s">
        <v>84</v>
      </c>
      <c r="AR291" s="37"/>
      <c r="AS291" s="37"/>
      <c r="AT291" s="37"/>
      <c r="AU291" s="37"/>
      <c r="AV291" s="37"/>
      <c r="AW291" s="72" t="s">
        <v>87</v>
      </c>
      <c r="AX291" s="72"/>
      <c r="AY291" s="72"/>
      <c r="AZ291" s="72"/>
      <c r="BA291" s="72"/>
      <c r="BB291" s="72"/>
      <c r="BC291" s="72"/>
      <c r="BD291" s="72"/>
      <c r="BE291" s="72" t="s">
        <v>88</v>
      </c>
      <c r="BF291" s="72"/>
      <c r="BG291" s="72"/>
      <c r="BH291" s="72"/>
      <c r="BI291" s="72"/>
      <c r="BJ291" s="72"/>
      <c r="BK291" s="72"/>
      <c r="BL291" s="72"/>
      <c r="CA291" s="1" t="s">
        <v>54</v>
      </c>
    </row>
    <row r="292" spans="1:79" s="98" customFormat="1" ht="12.75" customHeight="1">
      <c r="A292" s="109">
        <v>2111</v>
      </c>
      <c r="B292" s="109"/>
      <c r="C292" s="109"/>
      <c r="D292" s="109"/>
      <c r="E292" s="109"/>
      <c r="F292" s="109"/>
      <c r="G292" s="91" t="s">
        <v>176</v>
      </c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3"/>
      <c r="T292" s="117">
        <v>7665327</v>
      </c>
      <c r="U292" s="117"/>
      <c r="V292" s="117"/>
      <c r="W292" s="117"/>
      <c r="X292" s="117"/>
      <c r="Y292" s="117"/>
      <c r="Z292" s="117">
        <v>7665326.2199999997</v>
      </c>
      <c r="AA292" s="117"/>
      <c r="AB292" s="117"/>
      <c r="AC292" s="117"/>
      <c r="AD292" s="117"/>
      <c r="AE292" s="117">
        <v>0</v>
      </c>
      <c r="AF292" s="117"/>
      <c r="AG292" s="117"/>
      <c r="AH292" s="117"/>
      <c r="AI292" s="117"/>
      <c r="AJ292" s="117"/>
      <c r="AK292" s="117">
        <v>0</v>
      </c>
      <c r="AL292" s="117"/>
      <c r="AM292" s="117"/>
      <c r="AN292" s="117"/>
      <c r="AO292" s="117"/>
      <c r="AP292" s="117"/>
      <c r="AQ292" s="117">
        <v>0</v>
      </c>
      <c r="AR292" s="117"/>
      <c r="AS292" s="117"/>
      <c r="AT292" s="117"/>
      <c r="AU292" s="117"/>
      <c r="AV292" s="117"/>
      <c r="AW292" s="125"/>
      <c r="AX292" s="125"/>
      <c r="AY292" s="125"/>
      <c r="AZ292" s="125"/>
      <c r="BA292" s="125"/>
      <c r="BB292" s="125"/>
      <c r="BC292" s="125"/>
      <c r="BD292" s="125"/>
      <c r="BE292" s="125"/>
      <c r="BF292" s="125"/>
      <c r="BG292" s="125"/>
      <c r="BH292" s="125"/>
      <c r="BI292" s="125"/>
      <c r="BJ292" s="125"/>
      <c r="BK292" s="125"/>
      <c r="BL292" s="125"/>
      <c r="CA292" s="98" t="s">
        <v>55</v>
      </c>
    </row>
    <row r="293" spans="1:79" s="98" customFormat="1" ht="12.75" customHeight="1">
      <c r="A293" s="109">
        <v>2120</v>
      </c>
      <c r="B293" s="109"/>
      <c r="C293" s="109"/>
      <c r="D293" s="109"/>
      <c r="E293" s="109"/>
      <c r="F293" s="109"/>
      <c r="G293" s="91" t="s">
        <v>177</v>
      </c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3"/>
      <c r="T293" s="117">
        <v>1694292</v>
      </c>
      <c r="U293" s="117"/>
      <c r="V293" s="117"/>
      <c r="W293" s="117"/>
      <c r="X293" s="117"/>
      <c r="Y293" s="117"/>
      <c r="Z293" s="117">
        <v>1694291.86</v>
      </c>
      <c r="AA293" s="117"/>
      <c r="AB293" s="117"/>
      <c r="AC293" s="117"/>
      <c r="AD293" s="117"/>
      <c r="AE293" s="117">
        <v>0</v>
      </c>
      <c r="AF293" s="117"/>
      <c r="AG293" s="117"/>
      <c r="AH293" s="117"/>
      <c r="AI293" s="117"/>
      <c r="AJ293" s="117"/>
      <c r="AK293" s="117">
        <v>0</v>
      </c>
      <c r="AL293" s="117"/>
      <c r="AM293" s="117"/>
      <c r="AN293" s="117"/>
      <c r="AO293" s="117"/>
      <c r="AP293" s="117"/>
      <c r="AQ293" s="117">
        <v>0</v>
      </c>
      <c r="AR293" s="117"/>
      <c r="AS293" s="117"/>
      <c r="AT293" s="117"/>
      <c r="AU293" s="117"/>
      <c r="AV293" s="117"/>
      <c r="AW293" s="125"/>
      <c r="AX293" s="125"/>
      <c r="AY293" s="125"/>
      <c r="AZ293" s="125"/>
      <c r="BA293" s="125"/>
      <c r="BB293" s="125"/>
      <c r="BC293" s="125"/>
      <c r="BD293" s="125"/>
      <c r="BE293" s="125"/>
      <c r="BF293" s="125"/>
      <c r="BG293" s="125"/>
      <c r="BH293" s="125"/>
      <c r="BI293" s="125"/>
      <c r="BJ293" s="125"/>
      <c r="BK293" s="125"/>
      <c r="BL293" s="125"/>
    </row>
    <row r="294" spans="1:79" s="98" customFormat="1" ht="25.5" customHeight="1">
      <c r="A294" s="109">
        <v>2210</v>
      </c>
      <c r="B294" s="109"/>
      <c r="C294" s="109"/>
      <c r="D294" s="109"/>
      <c r="E294" s="109"/>
      <c r="F294" s="109"/>
      <c r="G294" s="91" t="s">
        <v>178</v>
      </c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3"/>
      <c r="T294" s="117">
        <v>202198</v>
      </c>
      <c r="U294" s="117"/>
      <c r="V294" s="117"/>
      <c r="W294" s="117"/>
      <c r="X294" s="117"/>
      <c r="Y294" s="117"/>
      <c r="Z294" s="117">
        <v>202198</v>
      </c>
      <c r="AA294" s="117"/>
      <c r="AB294" s="117"/>
      <c r="AC294" s="117"/>
      <c r="AD294" s="117"/>
      <c r="AE294" s="117">
        <v>0</v>
      </c>
      <c r="AF294" s="117"/>
      <c r="AG294" s="117"/>
      <c r="AH294" s="117"/>
      <c r="AI294" s="117"/>
      <c r="AJ294" s="117"/>
      <c r="AK294" s="117">
        <v>0</v>
      </c>
      <c r="AL294" s="117"/>
      <c r="AM294" s="117"/>
      <c r="AN294" s="117"/>
      <c r="AO294" s="117"/>
      <c r="AP294" s="117"/>
      <c r="AQ294" s="117">
        <v>0</v>
      </c>
      <c r="AR294" s="117"/>
      <c r="AS294" s="117"/>
      <c r="AT294" s="117"/>
      <c r="AU294" s="117"/>
      <c r="AV294" s="117"/>
      <c r="AW294" s="125"/>
      <c r="AX294" s="125"/>
      <c r="AY294" s="125"/>
      <c r="AZ294" s="125"/>
      <c r="BA294" s="125"/>
      <c r="BB294" s="125"/>
      <c r="BC294" s="125"/>
      <c r="BD294" s="125"/>
      <c r="BE294" s="125"/>
      <c r="BF294" s="125"/>
      <c r="BG294" s="125"/>
      <c r="BH294" s="125"/>
      <c r="BI294" s="125"/>
      <c r="BJ294" s="125"/>
      <c r="BK294" s="125"/>
      <c r="BL294" s="125"/>
    </row>
    <row r="295" spans="1:79" s="98" customFormat="1" ht="12.75" customHeight="1">
      <c r="A295" s="109">
        <v>2240</v>
      </c>
      <c r="B295" s="109"/>
      <c r="C295" s="109"/>
      <c r="D295" s="109"/>
      <c r="E295" s="109"/>
      <c r="F295" s="109"/>
      <c r="G295" s="91" t="s">
        <v>179</v>
      </c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3"/>
      <c r="T295" s="117">
        <v>502469</v>
      </c>
      <c r="U295" s="117"/>
      <c r="V295" s="117"/>
      <c r="W295" s="117"/>
      <c r="X295" s="117"/>
      <c r="Y295" s="117"/>
      <c r="Z295" s="117">
        <v>502469</v>
      </c>
      <c r="AA295" s="117"/>
      <c r="AB295" s="117"/>
      <c r="AC295" s="117"/>
      <c r="AD295" s="117"/>
      <c r="AE295" s="117">
        <v>0</v>
      </c>
      <c r="AF295" s="117"/>
      <c r="AG295" s="117"/>
      <c r="AH295" s="117"/>
      <c r="AI295" s="117"/>
      <c r="AJ295" s="117"/>
      <c r="AK295" s="117">
        <v>0</v>
      </c>
      <c r="AL295" s="117"/>
      <c r="AM295" s="117"/>
      <c r="AN295" s="117"/>
      <c r="AO295" s="117"/>
      <c r="AP295" s="117"/>
      <c r="AQ295" s="117">
        <v>0</v>
      </c>
      <c r="AR295" s="117"/>
      <c r="AS295" s="117"/>
      <c r="AT295" s="117"/>
      <c r="AU295" s="117"/>
      <c r="AV295" s="117"/>
      <c r="AW295" s="125"/>
      <c r="AX295" s="125"/>
      <c r="AY295" s="125"/>
      <c r="AZ295" s="125"/>
      <c r="BA295" s="125"/>
      <c r="BB295" s="125"/>
      <c r="BC295" s="125"/>
      <c r="BD295" s="125"/>
      <c r="BE295" s="125"/>
      <c r="BF295" s="125"/>
      <c r="BG295" s="125"/>
      <c r="BH295" s="125"/>
      <c r="BI295" s="125"/>
      <c r="BJ295" s="125"/>
      <c r="BK295" s="125"/>
      <c r="BL295" s="125"/>
    </row>
    <row r="296" spans="1:79" s="98" customFormat="1" ht="12.75" customHeight="1">
      <c r="A296" s="109">
        <v>2250</v>
      </c>
      <c r="B296" s="109"/>
      <c r="C296" s="109"/>
      <c r="D296" s="109"/>
      <c r="E296" s="109"/>
      <c r="F296" s="109"/>
      <c r="G296" s="91" t="s">
        <v>180</v>
      </c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3"/>
      <c r="T296" s="117">
        <v>6280</v>
      </c>
      <c r="U296" s="117"/>
      <c r="V296" s="117"/>
      <c r="W296" s="117"/>
      <c r="X296" s="117"/>
      <c r="Y296" s="117"/>
      <c r="Z296" s="117">
        <v>5646.73</v>
      </c>
      <c r="AA296" s="117"/>
      <c r="AB296" s="117"/>
      <c r="AC296" s="117"/>
      <c r="AD296" s="117"/>
      <c r="AE296" s="117">
        <v>0</v>
      </c>
      <c r="AF296" s="117"/>
      <c r="AG296" s="117"/>
      <c r="AH296" s="117"/>
      <c r="AI296" s="117"/>
      <c r="AJ296" s="117"/>
      <c r="AK296" s="117">
        <v>0</v>
      </c>
      <c r="AL296" s="117"/>
      <c r="AM296" s="117"/>
      <c r="AN296" s="117"/>
      <c r="AO296" s="117"/>
      <c r="AP296" s="117"/>
      <c r="AQ296" s="117">
        <v>0</v>
      </c>
      <c r="AR296" s="117"/>
      <c r="AS296" s="117"/>
      <c r="AT296" s="117"/>
      <c r="AU296" s="117"/>
      <c r="AV296" s="117"/>
      <c r="AW296" s="125"/>
      <c r="AX296" s="125"/>
      <c r="AY296" s="125"/>
      <c r="AZ296" s="125"/>
      <c r="BA296" s="125"/>
      <c r="BB296" s="125"/>
      <c r="BC296" s="125"/>
      <c r="BD296" s="125"/>
      <c r="BE296" s="125"/>
      <c r="BF296" s="125"/>
      <c r="BG296" s="125"/>
      <c r="BH296" s="125"/>
      <c r="BI296" s="125"/>
      <c r="BJ296" s="125"/>
      <c r="BK296" s="125"/>
      <c r="BL296" s="125"/>
    </row>
    <row r="297" spans="1:79" s="98" customFormat="1" ht="12.75" customHeight="1">
      <c r="A297" s="109">
        <v>2271</v>
      </c>
      <c r="B297" s="109"/>
      <c r="C297" s="109"/>
      <c r="D297" s="109"/>
      <c r="E297" s="109"/>
      <c r="F297" s="109"/>
      <c r="G297" s="91" t="s">
        <v>181</v>
      </c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3"/>
      <c r="T297" s="117">
        <v>119076</v>
      </c>
      <c r="U297" s="117"/>
      <c r="V297" s="117"/>
      <c r="W297" s="117"/>
      <c r="X297" s="117"/>
      <c r="Y297" s="117"/>
      <c r="Z297" s="117">
        <v>119075.42</v>
      </c>
      <c r="AA297" s="117"/>
      <c r="AB297" s="117"/>
      <c r="AC297" s="117"/>
      <c r="AD297" s="117"/>
      <c r="AE297" s="117">
        <v>0</v>
      </c>
      <c r="AF297" s="117"/>
      <c r="AG297" s="117"/>
      <c r="AH297" s="117"/>
      <c r="AI297" s="117"/>
      <c r="AJ297" s="117"/>
      <c r="AK297" s="117">
        <v>0</v>
      </c>
      <c r="AL297" s="117"/>
      <c r="AM297" s="117"/>
      <c r="AN297" s="117"/>
      <c r="AO297" s="117"/>
      <c r="AP297" s="117"/>
      <c r="AQ297" s="117">
        <v>0</v>
      </c>
      <c r="AR297" s="117"/>
      <c r="AS297" s="117"/>
      <c r="AT297" s="117"/>
      <c r="AU297" s="117"/>
      <c r="AV297" s="117"/>
      <c r="AW297" s="125"/>
      <c r="AX297" s="125"/>
      <c r="AY297" s="125"/>
      <c r="AZ297" s="125"/>
      <c r="BA297" s="125"/>
      <c r="BB297" s="125"/>
      <c r="BC297" s="125"/>
      <c r="BD297" s="125"/>
      <c r="BE297" s="125"/>
      <c r="BF297" s="125"/>
      <c r="BG297" s="125"/>
      <c r="BH297" s="125"/>
      <c r="BI297" s="125"/>
      <c r="BJ297" s="125"/>
      <c r="BK297" s="125"/>
      <c r="BL297" s="125"/>
    </row>
    <row r="298" spans="1:79" s="98" customFormat="1" ht="25.5" customHeight="1">
      <c r="A298" s="109">
        <v>2272</v>
      </c>
      <c r="B298" s="109"/>
      <c r="C298" s="109"/>
      <c r="D298" s="109"/>
      <c r="E298" s="109"/>
      <c r="F298" s="109"/>
      <c r="G298" s="91" t="s">
        <v>182</v>
      </c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3"/>
      <c r="T298" s="117">
        <v>8838</v>
      </c>
      <c r="U298" s="117"/>
      <c r="V298" s="117"/>
      <c r="W298" s="117"/>
      <c r="X298" s="117"/>
      <c r="Y298" s="117"/>
      <c r="Z298" s="117">
        <v>8837.74</v>
      </c>
      <c r="AA298" s="117"/>
      <c r="AB298" s="117"/>
      <c r="AC298" s="117"/>
      <c r="AD298" s="117"/>
      <c r="AE298" s="117">
        <v>0</v>
      </c>
      <c r="AF298" s="117"/>
      <c r="AG298" s="117"/>
      <c r="AH298" s="117"/>
      <c r="AI298" s="117"/>
      <c r="AJ298" s="117"/>
      <c r="AK298" s="117">
        <v>0</v>
      </c>
      <c r="AL298" s="117"/>
      <c r="AM298" s="117"/>
      <c r="AN298" s="117"/>
      <c r="AO298" s="117"/>
      <c r="AP298" s="117"/>
      <c r="AQ298" s="117">
        <v>0</v>
      </c>
      <c r="AR298" s="117"/>
      <c r="AS298" s="117"/>
      <c r="AT298" s="117"/>
      <c r="AU298" s="117"/>
      <c r="AV298" s="117"/>
      <c r="AW298" s="125"/>
      <c r="AX298" s="125"/>
      <c r="AY298" s="125"/>
      <c r="AZ298" s="125"/>
      <c r="BA298" s="125"/>
      <c r="BB298" s="125"/>
      <c r="BC298" s="125"/>
      <c r="BD298" s="125"/>
      <c r="BE298" s="125"/>
      <c r="BF298" s="125"/>
      <c r="BG298" s="125"/>
      <c r="BH298" s="125"/>
      <c r="BI298" s="125"/>
      <c r="BJ298" s="125"/>
      <c r="BK298" s="125"/>
      <c r="BL298" s="125"/>
    </row>
    <row r="299" spans="1:79" s="98" customFormat="1" ht="12.75" customHeight="1">
      <c r="A299" s="109">
        <v>2273</v>
      </c>
      <c r="B299" s="109"/>
      <c r="C299" s="109"/>
      <c r="D299" s="109"/>
      <c r="E299" s="109"/>
      <c r="F299" s="109"/>
      <c r="G299" s="91" t="s">
        <v>183</v>
      </c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3"/>
      <c r="T299" s="117">
        <v>63971</v>
      </c>
      <c r="U299" s="117"/>
      <c r="V299" s="117"/>
      <c r="W299" s="117"/>
      <c r="X299" s="117"/>
      <c r="Y299" s="117"/>
      <c r="Z299" s="117">
        <v>63970.65</v>
      </c>
      <c r="AA299" s="117"/>
      <c r="AB299" s="117"/>
      <c r="AC299" s="117"/>
      <c r="AD299" s="117"/>
      <c r="AE299" s="117">
        <v>0</v>
      </c>
      <c r="AF299" s="117"/>
      <c r="AG299" s="117"/>
      <c r="AH299" s="117"/>
      <c r="AI299" s="117"/>
      <c r="AJ299" s="117"/>
      <c r="AK299" s="117">
        <v>0</v>
      </c>
      <c r="AL299" s="117"/>
      <c r="AM299" s="117"/>
      <c r="AN299" s="117"/>
      <c r="AO299" s="117"/>
      <c r="AP299" s="117"/>
      <c r="AQ299" s="117">
        <v>0</v>
      </c>
      <c r="AR299" s="117"/>
      <c r="AS299" s="117"/>
      <c r="AT299" s="117"/>
      <c r="AU299" s="117"/>
      <c r="AV299" s="117"/>
      <c r="AW299" s="125"/>
      <c r="AX299" s="125"/>
      <c r="AY299" s="125"/>
      <c r="AZ299" s="125"/>
      <c r="BA299" s="125"/>
      <c r="BB299" s="125"/>
      <c r="BC299" s="125"/>
      <c r="BD299" s="125"/>
      <c r="BE299" s="125"/>
      <c r="BF299" s="125"/>
      <c r="BG299" s="125"/>
      <c r="BH299" s="125"/>
      <c r="BI299" s="125"/>
      <c r="BJ299" s="125"/>
      <c r="BK299" s="125"/>
      <c r="BL299" s="125"/>
    </row>
    <row r="300" spans="1:79" s="98" customFormat="1" ht="12.75" customHeight="1">
      <c r="A300" s="109">
        <v>2800</v>
      </c>
      <c r="B300" s="109"/>
      <c r="C300" s="109"/>
      <c r="D300" s="109"/>
      <c r="E300" s="109"/>
      <c r="F300" s="109"/>
      <c r="G300" s="91" t="s">
        <v>185</v>
      </c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3"/>
      <c r="T300" s="117">
        <v>5710</v>
      </c>
      <c r="U300" s="117"/>
      <c r="V300" s="117"/>
      <c r="W300" s="117"/>
      <c r="X300" s="117"/>
      <c r="Y300" s="117"/>
      <c r="Z300" s="117">
        <v>5709</v>
      </c>
      <c r="AA300" s="117"/>
      <c r="AB300" s="117"/>
      <c r="AC300" s="117"/>
      <c r="AD300" s="117"/>
      <c r="AE300" s="117">
        <v>0</v>
      </c>
      <c r="AF300" s="117"/>
      <c r="AG300" s="117"/>
      <c r="AH300" s="117"/>
      <c r="AI300" s="117"/>
      <c r="AJ300" s="117"/>
      <c r="AK300" s="117">
        <v>0</v>
      </c>
      <c r="AL300" s="117"/>
      <c r="AM300" s="117"/>
      <c r="AN300" s="117"/>
      <c r="AO300" s="117"/>
      <c r="AP300" s="117"/>
      <c r="AQ300" s="117">
        <v>0</v>
      </c>
      <c r="AR300" s="117"/>
      <c r="AS300" s="117"/>
      <c r="AT300" s="117"/>
      <c r="AU300" s="117"/>
      <c r="AV300" s="117"/>
      <c r="AW300" s="125"/>
      <c r="AX300" s="125"/>
      <c r="AY300" s="125"/>
      <c r="AZ300" s="125"/>
      <c r="BA300" s="125"/>
      <c r="BB300" s="125"/>
      <c r="BC300" s="125"/>
      <c r="BD300" s="125"/>
      <c r="BE300" s="125"/>
      <c r="BF300" s="125"/>
      <c r="BG300" s="125"/>
      <c r="BH300" s="125"/>
      <c r="BI300" s="125"/>
      <c r="BJ300" s="125"/>
      <c r="BK300" s="125"/>
      <c r="BL300" s="125"/>
    </row>
    <row r="301" spans="1:79" s="6" customFormat="1" ht="12.75" customHeight="1">
      <c r="A301" s="87"/>
      <c r="B301" s="87"/>
      <c r="C301" s="87"/>
      <c r="D301" s="87"/>
      <c r="E301" s="87"/>
      <c r="F301" s="87"/>
      <c r="G301" s="99" t="s">
        <v>147</v>
      </c>
      <c r="H301" s="100"/>
      <c r="I301" s="100"/>
      <c r="J301" s="100"/>
      <c r="K301" s="100"/>
      <c r="L301" s="100"/>
      <c r="M301" s="100"/>
      <c r="N301" s="100"/>
      <c r="O301" s="100"/>
      <c r="P301" s="100"/>
      <c r="Q301" s="100"/>
      <c r="R301" s="100"/>
      <c r="S301" s="101"/>
      <c r="T301" s="118">
        <v>10268161</v>
      </c>
      <c r="U301" s="118"/>
      <c r="V301" s="118"/>
      <c r="W301" s="118"/>
      <c r="X301" s="118"/>
      <c r="Y301" s="118"/>
      <c r="Z301" s="118">
        <v>10267524.620000001</v>
      </c>
      <c r="AA301" s="118"/>
      <c r="AB301" s="118"/>
      <c r="AC301" s="118"/>
      <c r="AD301" s="118"/>
      <c r="AE301" s="118">
        <v>0</v>
      </c>
      <c r="AF301" s="118"/>
      <c r="AG301" s="118"/>
      <c r="AH301" s="118"/>
      <c r="AI301" s="118"/>
      <c r="AJ301" s="118"/>
      <c r="AK301" s="118">
        <v>0</v>
      </c>
      <c r="AL301" s="118"/>
      <c r="AM301" s="118"/>
      <c r="AN301" s="118"/>
      <c r="AO301" s="118"/>
      <c r="AP301" s="118"/>
      <c r="AQ301" s="118">
        <v>0</v>
      </c>
      <c r="AR301" s="118"/>
      <c r="AS301" s="118"/>
      <c r="AT301" s="118"/>
      <c r="AU301" s="118"/>
      <c r="AV301" s="118"/>
      <c r="AW301" s="119"/>
      <c r="AX301" s="119"/>
      <c r="AY301" s="119"/>
      <c r="AZ301" s="119"/>
      <c r="BA301" s="119"/>
      <c r="BB301" s="119"/>
      <c r="BC301" s="119"/>
      <c r="BD301" s="119"/>
      <c r="BE301" s="119"/>
      <c r="BF301" s="119"/>
      <c r="BG301" s="119"/>
      <c r="BH301" s="119"/>
      <c r="BI301" s="119"/>
      <c r="BJ301" s="119"/>
      <c r="BK301" s="119"/>
      <c r="BL301" s="119"/>
    </row>
    <row r="303" spans="1:79" ht="14.25" customHeight="1">
      <c r="A303" s="42" t="s">
        <v>282</v>
      </c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2"/>
      <c r="BK303" s="42"/>
      <c r="BL303" s="42"/>
    </row>
    <row r="304" spans="1:79" ht="30" customHeight="1">
      <c r="A304" s="126" t="s">
        <v>247</v>
      </c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Q304" s="126"/>
      <c r="R304" s="126"/>
      <c r="S304" s="126"/>
      <c r="T304" s="126"/>
      <c r="U304" s="126"/>
      <c r="V304" s="126"/>
      <c r="W304" s="126"/>
      <c r="X304" s="126"/>
      <c r="Y304" s="126"/>
      <c r="Z304" s="126"/>
      <c r="AA304" s="126"/>
      <c r="AB304" s="126"/>
      <c r="AC304" s="126"/>
      <c r="AD304" s="126"/>
      <c r="AE304" s="126"/>
      <c r="AF304" s="126"/>
      <c r="AG304" s="126"/>
      <c r="AH304" s="126"/>
      <c r="AI304" s="126"/>
      <c r="AJ304" s="126"/>
      <c r="AK304" s="126"/>
      <c r="AL304" s="126"/>
      <c r="AM304" s="126"/>
      <c r="AN304" s="126"/>
      <c r="AO304" s="126"/>
      <c r="AP304" s="126"/>
      <c r="AQ304" s="126"/>
      <c r="AR304" s="126"/>
      <c r="AS304" s="126"/>
      <c r="AT304" s="126"/>
      <c r="AU304" s="126"/>
      <c r="AV304" s="126"/>
      <c r="AW304" s="126"/>
      <c r="AX304" s="126"/>
      <c r="AY304" s="126"/>
      <c r="AZ304" s="126"/>
      <c r="BA304" s="126"/>
      <c r="BB304" s="126"/>
      <c r="BC304" s="126"/>
      <c r="BD304" s="126"/>
      <c r="BE304" s="126"/>
      <c r="BF304" s="126"/>
      <c r="BG304" s="126"/>
      <c r="BH304" s="126"/>
      <c r="BI304" s="126"/>
      <c r="BJ304" s="126"/>
      <c r="BK304" s="126"/>
      <c r="BL304" s="126"/>
    </row>
    <row r="305" spans="1:64" ht="1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</row>
    <row r="307" spans="1:64" ht="14.25">
      <c r="A307" s="42" t="s">
        <v>297</v>
      </c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2"/>
      <c r="BK307" s="42"/>
      <c r="BL307" s="42"/>
    </row>
    <row r="308" spans="1:64" ht="14.25">
      <c r="A308" s="42" t="s">
        <v>270</v>
      </c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42"/>
    </row>
    <row r="309" spans="1:64" ht="90" customHeight="1">
      <c r="A309" s="126" t="s">
        <v>249</v>
      </c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6"/>
      <c r="Q309" s="126"/>
      <c r="R309" s="126"/>
      <c r="S309" s="126"/>
      <c r="T309" s="126"/>
      <c r="U309" s="126"/>
      <c r="V309" s="126"/>
      <c r="W309" s="126"/>
      <c r="X309" s="126"/>
      <c r="Y309" s="126"/>
      <c r="Z309" s="126"/>
      <c r="AA309" s="126"/>
      <c r="AB309" s="126"/>
      <c r="AC309" s="126"/>
      <c r="AD309" s="126"/>
      <c r="AE309" s="126"/>
      <c r="AF309" s="126"/>
      <c r="AG309" s="126"/>
      <c r="AH309" s="126"/>
      <c r="AI309" s="126"/>
      <c r="AJ309" s="126"/>
      <c r="AK309" s="126"/>
      <c r="AL309" s="126"/>
      <c r="AM309" s="126"/>
      <c r="AN309" s="126"/>
      <c r="AO309" s="126"/>
      <c r="AP309" s="126"/>
      <c r="AQ309" s="126"/>
      <c r="AR309" s="126"/>
      <c r="AS309" s="126"/>
      <c r="AT309" s="126"/>
      <c r="AU309" s="126"/>
      <c r="AV309" s="126"/>
      <c r="AW309" s="126"/>
      <c r="AX309" s="126"/>
      <c r="AY309" s="126"/>
      <c r="AZ309" s="126"/>
      <c r="BA309" s="126"/>
      <c r="BB309" s="126"/>
      <c r="BC309" s="126"/>
      <c r="BD309" s="126"/>
      <c r="BE309" s="126"/>
      <c r="BF309" s="126"/>
      <c r="BG309" s="126"/>
      <c r="BH309" s="126"/>
      <c r="BI309" s="126"/>
      <c r="BJ309" s="126"/>
      <c r="BK309" s="126"/>
      <c r="BL309" s="126"/>
    </row>
    <row r="310" spans="1:64" ht="1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</row>
    <row r="313" spans="1:64" ht="18.95" customHeight="1">
      <c r="A313" s="128" t="s">
        <v>255</v>
      </c>
      <c r="B313" s="128"/>
      <c r="C313" s="128"/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128"/>
      <c r="Q313" s="128"/>
      <c r="R313" s="128"/>
      <c r="S313" s="128"/>
      <c r="T313" s="128"/>
      <c r="U313" s="128"/>
      <c r="V313" s="128"/>
      <c r="W313" s="128"/>
      <c r="X313" s="128"/>
      <c r="Y313" s="128"/>
      <c r="Z313" s="128"/>
      <c r="AA313" s="128"/>
      <c r="AB313" s="22"/>
      <c r="AC313" s="22"/>
      <c r="AD313" s="22"/>
      <c r="AE313" s="22"/>
      <c r="AF313" s="22"/>
      <c r="AG313" s="22"/>
      <c r="AH313" s="25"/>
      <c r="AI313" s="25"/>
      <c r="AJ313" s="25"/>
      <c r="AK313" s="25"/>
      <c r="AL313" s="25"/>
      <c r="AM313" s="25"/>
      <c r="AN313" s="25"/>
      <c r="AO313" s="25"/>
      <c r="AP313" s="25"/>
      <c r="AQ313" s="22"/>
      <c r="AR313" s="22"/>
      <c r="AS313" s="22"/>
      <c r="AT313" s="22"/>
      <c r="AU313" s="129" t="s">
        <v>257</v>
      </c>
      <c r="AV313" s="129"/>
      <c r="AW313" s="129"/>
      <c r="AX313" s="129"/>
      <c r="AY313" s="129"/>
      <c r="AZ313" s="129"/>
      <c r="BA313" s="129"/>
      <c r="BB313" s="129"/>
      <c r="BC313" s="129"/>
      <c r="BD313" s="129"/>
      <c r="BE313" s="129"/>
      <c r="BF313" s="129"/>
    </row>
    <row r="314" spans="1:64" ht="12.75" customHeight="1">
      <c r="AB314" s="23"/>
      <c r="AC314" s="23"/>
      <c r="AD314" s="23"/>
      <c r="AE314" s="23"/>
      <c r="AF314" s="23"/>
      <c r="AG314" s="23"/>
      <c r="AH314" s="27" t="s">
        <v>1</v>
      </c>
      <c r="AI314" s="27"/>
      <c r="AJ314" s="27"/>
      <c r="AK314" s="27"/>
      <c r="AL314" s="27"/>
      <c r="AM314" s="27"/>
      <c r="AN314" s="27"/>
      <c r="AO314" s="27"/>
      <c r="AP314" s="27"/>
      <c r="AQ314" s="23"/>
      <c r="AR314" s="23"/>
      <c r="AS314" s="23"/>
      <c r="AT314" s="23"/>
      <c r="AU314" s="27" t="s">
        <v>160</v>
      </c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</row>
    <row r="315" spans="1:64" ht="15">
      <c r="AB315" s="23"/>
      <c r="AC315" s="23"/>
      <c r="AD315" s="23"/>
      <c r="AE315" s="23"/>
      <c r="AF315" s="23"/>
      <c r="AG315" s="23"/>
      <c r="AH315" s="24"/>
      <c r="AI315" s="24"/>
      <c r="AJ315" s="24"/>
      <c r="AK315" s="24"/>
      <c r="AL315" s="24"/>
      <c r="AM315" s="24"/>
      <c r="AN315" s="24"/>
      <c r="AO315" s="24"/>
      <c r="AP315" s="24"/>
      <c r="AQ315" s="23"/>
      <c r="AR315" s="23"/>
      <c r="AS315" s="23"/>
      <c r="AT315" s="23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</row>
    <row r="316" spans="1:64" ht="18" customHeight="1">
      <c r="A316" s="128" t="s">
        <v>256</v>
      </c>
      <c r="B316" s="128"/>
      <c r="C316" s="128"/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128"/>
      <c r="O316" s="128"/>
      <c r="P316" s="128"/>
      <c r="Q316" s="128"/>
      <c r="R316" s="128"/>
      <c r="S316" s="128"/>
      <c r="T316" s="128"/>
      <c r="U316" s="128"/>
      <c r="V316" s="128"/>
      <c r="W316" s="128"/>
      <c r="X316" s="128"/>
      <c r="Y316" s="128"/>
      <c r="Z316" s="128"/>
      <c r="AA316" s="128"/>
      <c r="AB316" s="23"/>
      <c r="AC316" s="23"/>
      <c r="AD316" s="23"/>
      <c r="AE316" s="23"/>
      <c r="AF316" s="23"/>
      <c r="AG316" s="23"/>
      <c r="AH316" s="26"/>
      <c r="AI316" s="26"/>
      <c r="AJ316" s="26"/>
      <c r="AK316" s="26"/>
      <c r="AL316" s="26"/>
      <c r="AM316" s="26"/>
      <c r="AN316" s="26"/>
      <c r="AO316" s="26"/>
      <c r="AP316" s="26"/>
      <c r="AQ316" s="23"/>
      <c r="AR316" s="23"/>
      <c r="AS316" s="23"/>
      <c r="AT316" s="23"/>
      <c r="AU316" s="130" t="s">
        <v>258</v>
      </c>
      <c r="AV316" s="130"/>
      <c r="AW316" s="130"/>
      <c r="AX316" s="130"/>
      <c r="AY316" s="130"/>
      <c r="AZ316" s="130"/>
      <c r="BA316" s="130"/>
      <c r="BB316" s="130"/>
      <c r="BC316" s="130"/>
      <c r="BD316" s="130"/>
      <c r="BE316" s="130"/>
      <c r="BF316" s="130"/>
    </row>
    <row r="317" spans="1:64" ht="12" customHeight="1">
      <c r="AB317" s="23"/>
      <c r="AC317" s="23"/>
      <c r="AD317" s="23"/>
      <c r="AE317" s="23"/>
      <c r="AF317" s="23"/>
      <c r="AG317" s="23"/>
      <c r="AH317" s="27" t="s">
        <v>1</v>
      </c>
      <c r="AI317" s="27"/>
      <c r="AJ317" s="27"/>
      <c r="AK317" s="27"/>
      <c r="AL317" s="27"/>
      <c r="AM317" s="27"/>
      <c r="AN317" s="27"/>
      <c r="AO317" s="27"/>
      <c r="AP317" s="27"/>
      <c r="AQ317" s="23"/>
      <c r="AR317" s="23"/>
      <c r="AS317" s="23"/>
      <c r="AT317" s="23"/>
      <c r="AU317" s="27" t="s">
        <v>160</v>
      </c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</row>
  </sheetData>
  <mergeCells count="2358"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W301:BD301"/>
    <mergeCell ref="BE301:BL301"/>
    <mergeCell ref="AW299:BD299"/>
    <mergeCell ref="BE299:BL299"/>
    <mergeCell ref="A300:F300"/>
    <mergeCell ref="G300:S300"/>
    <mergeCell ref="T300:Y300"/>
    <mergeCell ref="Z300:AD300"/>
    <mergeCell ref="AE300:AJ300"/>
    <mergeCell ref="AK300:AP300"/>
    <mergeCell ref="AQ300:AV300"/>
    <mergeCell ref="AW300:BD300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K299:AP299"/>
    <mergeCell ref="AQ299:AV299"/>
    <mergeCell ref="A298:F298"/>
    <mergeCell ref="G298:S298"/>
    <mergeCell ref="T298:Y298"/>
    <mergeCell ref="Z298:AD298"/>
    <mergeCell ref="AE298:AJ298"/>
    <mergeCell ref="AK298:AP298"/>
    <mergeCell ref="BE296:BL296"/>
    <mergeCell ref="A297:F297"/>
    <mergeCell ref="G297:S297"/>
    <mergeCell ref="T297:Y297"/>
    <mergeCell ref="Z297:AD297"/>
    <mergeCell ref="AE297:AJ297"/>
    <mergeCell ref="AK297:AP297"/>
    <mergeCell ref="AQ297:AV297"/>
    <mergeCell ref="AW297:BD297"/>
    <mergeCell ref="BE297:BL297"/>
    <mergeCell ref="AW295:BD295"/>
    <mergeCell ref="BE295:BL295"/>
    <mergeCell ref="A296:F296"/>
    <mergeCell ref="G296:S296"/>
    <mergeCell ref="T296:Y296"/>
    <mergeCell ref="Z296:AD296"/>
    <mergeCell ref="AE296:AJ296"/>
    <mergeCell ref="AK296:AP296"/>
    <mergeCell ref="AQ296:AV296"/>
    <mergeCell ref="AW296:BD296"/>
    <mergeCell ref="AQ294:AV294"/>
    <mergeCell ref="AW294:BD294"/>
    <mergeCell ref="BE294:BL294"/>
    <mergeCell ref="A295:F295"/>
    <mergeCell ref="G295:S295"/>
    <mergeCell ref="T295:Y295"/>
    <mergeCell ref="Z295:AD295"/>
    <mergeCell ref="AE295:AJ295"/>
    <mergeCell ref="AK295:AP295"/>
    <mergeCell ref="AQ295:AV295"/>
    <mergeCell ref="A294:F294"/>
    <mergeCell ref="G294:S294"/>
    <mergeCell ref="T294:Y294"/>
    <mergeCell ref="Z294:AD294"/>
    <mergeCell ref="AE294:AJ294"/>
    <mergeCell ref="AK294:AP294"/>
    <mergeCell ref="A293:F293"/>
    <mergeCell ref="G293:S293"/>
    <mergeCell ref="T293:Y293"/>
    <mergeCell ref="Z293:AD293"/>
    <mergeCell ref="AE293:AJ293"/>
    <mergeCell ref="AX284:BB284"/>
    <mergeCell ref="BC284:BG284"/>
    <mergeCell ref="BH284:BL284"/>
    <mergeCell ref="BH283:BL283"/>
    <mergeCell ref="A284:F284"/>
    <mergeCell ref="G284:P284"/>
    <mergeCell ref="Q284:U284"/>
    <mergeCell ref="V284:Y284"/>
    <mergeCell ref="Z284:AD284"/>
    <mergeCell ref="AE284:AI284"/>
    <mergeCell ref="AJ284:AN284"/>
    <mergeCell ref="AO284:AS284"/>
    <mergeCell ref="AT284:AW284"/>
    <mergeCell ref="AE283:AI283"/>
    <mergeCell ref="AJ283:AN283"/>
    <mergeCell ref="AO283:AS283"/>
    <mergeCell ref="AT283:AW283"/>
    <mergeCell ref="AX283:BB283"/>
    <mergeCell ref="BC283:BG283"/>
    <mergeCell ref="AO282:AS282"/>
    <mergeCell ref="AT282:AW282"/>
    <mergeCell ref="AX282:BB282"/>
    <mergeCell ref="BC282:BG282"/>
    <mergeCell ref="BH282:BL282"/>
    <mergeCell ref="A283:F283"/>
    <mergeCell ref="G283:P283"/>
    <mergeCell ref="Q283:U283"/>
    <mergeCell ref="V283:Y283"/>
    <mergeCell ref="Z283:AD283"/>
    <mergeCell ref="AX281:BB281"/>
    <mergeCell ref="BC281:BG281"/>
    <mergeCell ref="BH281:BL281"/>
    <mergeCell ref="A282:F282"/>
    <mergeCell ref="G282:P282"/>
    <mergeCell ref="Q282:U282"/>
    <mergeCell ref="V282:Y282"/>
    <mergeCell ref="Z282:AD282"/>
    <mergeCell ref="AE282:AI282"/>
    <mergeCell ref="AJ282:AN282"/>
    <mergeCell ref="BH280:BL280"/>
    <mergeCell ref="A281:F281"/>
    <mergeCell ref="G281:P281"/>
    <mergeCell ref="Q281:U281"/>
    <mergeCell ref="V281:Y281"/>
    <mergeCell ref="Z281:AD281"/>
    <mergeCell ref="AE281:AI281"/>
    <mergeCell ref="AJ281:AN281"/>
    <mergeCell ref="AO281:AS281"/>
    <mergeCell ref="AT281:AW281"/>
    <mergeCell ref="AE280:AI280"/>
    <mergeCell ref="AJ280:AN280"/>
    <mergeCell ref="AO280:AS280"/>
    <mergeCell ref="AT280:AW280"/>
    <mergeCell ref="AX280:BB280"/>
    <mergeCell ref="BC280:BG280"/>
    <mergeCell ref="AO279:AS279"/>
    <mergeCell ref="AT279:AW279"/>
    <mergeCell ref="AX279:BB279"/>
    <mergeCell ref="BC279:BG279"/>
    <mergeCell ref="BH279:BL279"/>
    <mergeCell ref="A280:F280"/>
    <mergeCell ref="G280:P280"/>
    <mergeCell ref="Q280:U280"/>
    <mergeCell ref="V280:Y280"/>
    <mergeCell ref="Z280:AD280"/>
    <mergeCell ref="AX278:BB278"/>
    <mergeCell ref="BC278:BG278"/>
    <mergeCell ref="BH278:BL278"/>
    <mergeCell ref="A279:F279"/>
    <mergeCell ref="G279:P279"/>
    <mergeCell ref="Q279:U279"/>
    <mergeCell ref="V279:Y279"/>
    <mergeCell ref="Z279:AD279"/>
    <mergeCell ref="AE279:AI279"/>
    <mergeCell ref="AJ279:AN279"/>
    <mergeCell ref="BH277:BL277"/>
    <mergeCell ref="A278:F278"/>
    <mergeCell ref="G278:P278"/>
    <mergeCell ref="Q278:U278"/>
    <mergeCell ref="V278:Y278"/>
    <mergeCell ref="Z278:AD278"/>
    <mergeCell ref="AE278:AI278"/>
    <mergeCell ref="AJ278:AN278"/>
    <mergeCell ref="AO278:AS278"/>
    <mergeCell ref="AT278:AW278"/>
    <mergeCell ref="AE277:AI277"/>
    <mergeCell ref="AJ277:AN277"/>
    <mergeCell ref="AO277:AS277"/>
    <mergeCell ref="AT277:AW277"/>
    <mergeCell ref="AX277:BB277"/>
    <mergeCell ref="BC277:BG277"/>
    <mergeCell ref="AO276:AS276"/>
    <mergeCell ref="AT276:AW276"/>
    <mergeCell ref="AX276:BB276"/>
    <mergeCell ref="BC276:BG276"/>
    <mergeCell ref="BH276:BL276"/>
    <mergeCell ref="A277:F277"/>
    <mergeCell ref="G277:P277"/>
    <mergeCell ref="Q277:U277"/>
    <mergeCell ref="V277:Y277"/>
    <mergeCell ref="Z277:AD277"/>
    <mergeCell ref="AX275:BB275"/>
    <mergeCell ref="BC275:BG275"/>
    <mergeCell ref="BH275:BL275"/>
    <mergeCell ref="A276:F276"/>
    <mergeCell ref="G276:P276"/>
    <mergeCell ref="Q276:U276"/>
    <mergeCell ref="V276:Y276"/>
    <mergeCell ref="Z276:AD276"/>
    <mergeCell ref="AE276:AI276"/>
    <mergeCell ref="AJ276:AN276"/>
    <mergeCell ref="A275:F275"/>
    <mergeCell ref="G275:P275"/>
    <mergeCell ref="Q275:U275"/>
    <mergeCell ref="V275:Y275"/>
    <mergeCell ref="Z275:AD275"/>
    <mergeCell ref="AE275:AI275"/>
    <mergeCell ref="AJ275:AN275"/>
    <mergeCell ref="AO275:AS275"/>
    <mergeCell ref="AT275:AW275"/>
    <mergeCell ref="BG265:BL265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5:BF265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4:BF264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BB263:BF263"/>
    <mergeCell ref="BG261:BL261"/>
    <mergeCell ref="A262:F262"/>
    <mergeCell ref="G262:S262"/>
    <mergeCell ref="T262:Y262"/>
    <mergeCell ref="Z262:AD262"/>
    <mergeCell ref="AE262:AJ262"/>
    <mergeCell ref="AK262:AP262"/>
    <mergeCell ref="AQ262:AV262"/>
    <mergeCell ref="AW262:BA262"/>
    <mergeCell ref="BB262:BF262"/>
    <mergeCell ref="BG260:BL260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BB261:BF261"/>
    <mergeCell ref="BG259:BL259"/>
    <mergeCell ref="A260:F260"/>
    <mergeCell ref="G260:S260"/>
    <mergeCell ref="T260:Y260"/>
    <mergeCell ref="Z260:AD260"/>
    <mergeCell ref="AE260:AJ260"/>
    <mergeCell ref="AK260:AP260"/>
    <mergeCell ref="AQ260:AV260"/>
    <mergeCell ref="AW260:BA260"/>
    <mergeCell ref="BB260:BF260"/>
    <mergeCell ref="BG258:BL258"/>
    <mergeCell ref="A259:F259"/>
    <mergeCell ref="G259:S259"/>
    <mergeCell ref="T259:Y259"/>
    <mergeCell ref="Z259:AD259"/>
    <mergeCell ref="AE259:AJ259"/>
    <mergeCell ref="AK259:AP259"/>
    <mergeCell ref="AQ259:AV259"/>
    <mergeCell ref="AW259:BA259"/>
    <mergeCell ref="BB259:BF259"/>
    <mergeCell ref="BG257:BL257"/>
    <mergeCell ref="A258:F258"/>
    <mergeCell ref="G258:S258"/>
    <mergeCell ref="T258:Y258"/>
    <mergeCell ref="Z258:AD258"/>
    <mergeCell ref="AE258:AJ258"/>
    <mergeCell ref="AK258:AP258"/>
    <mergeCell ref="AQ258:AV258"/>
    <mergeCell ref="AW258:BA258"/>
    <mergeCell ref="BB258:BF258"/>
    <mergeCell ref="Z257:AD257"/>
    <mergeCell ref="AE257:AJ257"/>
    <mergeCell ref="AK257:AP257"/>
    <mergeCell ref="AQ257:AV257"/>
    <mergeCell ref="AW257:BA257"/>
    <mergeCell ref="BB257:BF257"/>
    <mergeCell ref="A256:F256"/>
    <mergeCell ref="G256:S256"/>
    <mergeCell ref="T256:Y256"/>
    <mergeCell ref="Z256:AD256"/>
    <mergeCell ref="AE256:AJ256"/>
    <mergeCell ref="AK256:AP256"/>
    <mergeCell ref="AQ256:AV256"/>
    <mergeCell ref="AW256:BA256"/>
    <mergeCell ref="BB256:BF256"/>
    <mergeCell ref="BJ214:BL214"/>
    <mergeCell ref="AR214:AT214"/>
    <mergeCell ref="AU214:AW214"/>
    <mergeCell ref="AX214:AZ214"/>
    <mergeCell ref="BA214:BC214"/>
    <mergeCell ref="BD214:BF214"/>
    <mergeCell ref="BG214:BI214"/>
    <mergeCell ref="BJ213:BL213"/>
    <mergeCell ref="A214:C214"/>
    <mergeCell ref="D214:V214"/>
    <mergeCell ref="W214:Y214"/>
    <mergeCell ref="Z214:AB214"/>
    <mergeCell ref="AC214:AE214"/>
    <mergeCell ref="AF214:AH214"/>
    <mergeCell ref="AI214:AK214"/>
    <mergeCell ref="AL214:AN214"/>
    <mergeCell ref="AO214:AQ214"/>
    <mergeCell ref="AR213:AT213"/>
    <mergeCell ref="AU213:AW213"/>
    <mergeCell ref="AX213:AZ213"/>
    <mergeCell ref="BA213:BC213"/>
    <mergeCell ref="BD213:BF213"/>
    <mergeCell ref="BG213:BI213"/>
    <mergeCell ref="BJ212:BL212"/>
    <mergeCell ref="A213:C213"/>
    <mergeCell ref="D213:V213"/>
    <mergeCell ref="W213:Y213"/>
    <mergeCell ref="Z213:AB213"/>
    <mergeCell ref="AC213:AE213"/>
    <mergeCell ref="AF213:AH213"/>
    <mergeCell ref="AI213:AK213"/>
    <mergeCell ref="AL213:AN213"/>
    <mergeCell ref="AO213:AQ213"/>
    <mergeCell ref="AR212:AT212"/>
    <mergeCell ref="AU212:AW212"/>
    <mergeCell ref="AX212:AZ212"/>
    <mergeCell ref="BA212:BC212"/>
    <mergeCell ref="BD212:BF212"/>
    <mergeCell ref="BG212:BI212"/>
    <mergeCell ref="A212:C212"/>
    <mergeCell ref="D212:V212"/>
    <mergeCell ref="W212:Y212"/>
    <mergeCell ref="Z212:AB212"/>
    <mergeCell ref="AC212:AE212"/>
    <mergeCell ref="AO202:AS202"/>
    <mergeCell ref="AT202:AX202"/>
    <mergeCell ref="AY202:BC202"/>
    <mergeCell ref="BD202:BH202"/>
    <mergeCell ref="BI202:BM202"/>
    <mergeCell ref="BN202:BR202"/>
    <mergeCell ref="AT201:AX201"/>
    <mergeCell ref="AY201:BC201"/>
    <mergeCell ref="BD201:BH201"/>
    <mergeCell ref="BI201:BM201"/>
    <mergeCell ref="BN201:BR201"/>
    <mergeCell ref="A202:T202"/>
    <mergeCell ref="U202:Y202"/>
    <mergeCell ref="Z202:AD202"/>
    <mergeCell ref="AE202:AI202"/>
    <mergeCell ref="AJ202:AN202"/>
    <mergeCell ref="A201:T201"/>
    <mergeCell ref="U201:Y201"/>
    <mergeCell ref="Z201:AD201"/>
    <mergeCell ref="AE201:AI201"/>
    <mergeCell ref="AJ201:AN201"/>
    <mergeCell ref="AO201:AS201"/>
    <mergeCell ref="AO200:AS200"/>
    <mergeCell ref="AT200:AX200"/>
    <mergeCell ref="AY200:BC200"/>
    <mergeCell ref="BD200:BH200"/>
    <mergeCell ref="BI200:BM200"/>
    <mergeCell ref="BN200:BR200"/>
    <mergeCell ref="AT199:AX199"/>
    <mergeCell ref="AY199:BC199"/>
    <mergeCell ref="BD199:BH199"/>
    <mergeCell ref="BI199:BM199"/>
    <mergeCell ref="BN199:BR199"/>
    <mergeCell ref="A200:T200"/>
    <mergeCell ref="U200:Y200"/>
    <mergeCell ref="Z200:AD200"/>
    <mergeCell ref="AE200:AI200"/>
    <mergeCell ref="AJ200:AN200"/>
    <mergeCell ref="AY198:BC198"/>
    <mergeCell ref="BD198:BH198"/>
    <mergeCell ref="BI198:BM198"/>
    <mergeCell ref="BN198:BR198"/>
    <mergeCell ref="A199:T199"/>
    <mergeCell ref="U199:Y199"/>
    <mergeCell ref="Z199:AD199"/>
    <mergeCell ref="AE199:AI199"/>
    <mergeCell ref="AJ199:AN199"/>
    <mergeCell ref="AO199:AS199"/>
    <mergeCell ref="BD197:BH197"/>
    <mergeCell ref="BI197:BM197"/>
    <mergeCell ref="BN197:BR197"/>
    <mergeCell ref="A198:T198"/>
    <mergeCell ref="U198:Y198"/>
    <mergeCell ref="Z198:AD198"/>
    <mergeCell ref="AE198:AI198"/>
    <mergeCell ref="AJ198:AN198"/>
    <mergeCell ref="AO198:AS198"/>
    <mergeCell ref="AT198:AX198"/>
    <mergeCell ref="BI196:BM196"/>
    <mergeCell ref="BN196:BR196"/>
    <mergeCell ref="A197:T197"/>
    <mergeCell ref="U197:Y197"/>
    <mergeCell ref="Z197:AD197"/>
    <mergeCell ref="AE197:AI197"/>
    <mergeCell ref="AJ197:AN197"/>
    <mergeCell ref="AO197:AS197"/>
    <mergeCell ref="AT197:AX197"/>
    <mergeCell ref="AY197:BC197"/>
    <mergeCell ref="BN195:BR195"/>
    <mergeCell ref="A196:T196"/>
    <mergeCell ref="U196:Y196"/>
    <mergeCell ref="Z196:AD196"/>
    <mergeCell ref="AE196:AI196"/>
    <mergeCell ref="AJ196:AN196"/>
    <mergeCell ref="AO196:AS196"/>
    <mergeCell ref="AT196:AX196"/>
    <mergeCell ref="AY196:BC196"/>
    <mergeCell ref="BD196:BH196"/>
    <mergeCell ref="A195:T195"/>
    <mergeCell ref="U195:Y195"/>
    <mergeCell ref="Z195:AD195"/>
    <mergeCell ref="AE195:AI195"/>
    <mergeCell ref="AJ195:AN195"/>
    <mergeCell ref="AO195:AS195"/>
    <mergeCell ref="AP186:AT186"/>
    <mergeCell ref="AU186:AY186"/>
    <mergeCell ref="AZ186:BD186"/>
    <mergeCell ref="BE186:BI186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164:C164"/>
    <mergeCell ref="D164:P164"/>
    <mergeCell ref="Q164:U164"/>
    <mergeCell ref="V164:AE164"/>
    <mergeCell ref="AF164:AJ164"/>
    <mergeCell ref="AK164:AO164"/>
    <mergeCell ref="A163:C163"/>
    <mergeCell ref="D163:P163"/>
    <mergeCell ref="Q163:U163"/>
    <mergeCell ref="V163:AE163"/>
    <mergeCell ref="AF163:AJ163"/>
    <mergeCell ref="AK163:AO163"/>
    <mergeCell ref="BT155:BX155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D122:BH122"/>
    <mergeCell ref="Z122:AD122"/>
    <mergeCell ref="AE122:AI122"/>
    <mergeCell ref="AJ122:AN122"/>
    <mergeCell ref="AO122:AS122"/>
    <mergeCell ref="AT122:AX122"/>
    <mergeCell ref="AY122:BC122"/>
    <mergeCell ref="A121:C121"/>
    <mergeCell ref="D121:T121"/>
    <mergeCell ref="U121:Y121"/>
    <mergeCell ref="Z121:AD121"/>
    <mergeCell ref="AE121:AI121"/>
    <mergeCell ref="AJ121:AN121"/>
    <mergeCell ref="AO121:AS121"/>
    <mergeCell ref="AT121:AX121"/>
    <mergeCell ref="AY121:BC121"/>
    <mergeCell ref="BL112:BP112"/>
    <mergeCell ref="BQ112:BT112"/>
    <mergeCell ref="BU112:BY112"/>
    <mergeCell ref="AI112:AM112"/>
    <mergeCell ref="AN112:AR112"/>
    <mergeCell ref="AS112:AW112"/>
    <mergeCell ref="AX112:BA112"/>
    <mergeCell ref="BB112:BF112"/>
    <mergeCell ref="BG112:BK112"/>
    <mergeCell ref="BB111:BF111"/>
    <mergeCell ref="BG111:BK111"/>
    <mergeCell ref="BL111:BP111"/>
    <mergeCell ref="BQ111:BT111"/>
    <mergeCell ref="BU111:BY111"/>
    <mergeCell ref="A112:C112"/>
    <mergeCell ref="D112:T112"/>
    <mergeCell ref="U112:Y112"/>
    <mergeCell ref="Z112:AD112"/>
    <mergeCell ref="AE112:AH112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16:AA316"/>
    <mergeCell ref="AH316:AP316"/>
    <mergeCell ref="AU316:BF316"/>
    <mergeCell ref="AH317:AP317"/>
    <mergeCell ref="AU317:BF317"/>
    <mergeCell ref="A31:D31"/>
    <mergeCell ref="E31:T31"/>
    <mergeCell ref="U31:Y31"/>
    <mergeCell ref="Z31:AD31"/>
    <mergeCell ref="AE31:AH31"/>
    <mergeCell ref="A309:BL309"/>
    <mergeCell ref="A313:AA313"/>
    <mergeCell ref="AH313:AP313"/>
    <mergeCell ref="AU313:BF313"/>
    <mergeCell ref="AH314:AP314"/>
    <mergeCell ref="AU314:BF314"/>
    <mergeCell ref="AW292:BD292"/>
    <mergeCell ref="BE292:BL292"/>
    <mergeCell ref="A303:BL303"/>
    <mergeCell ref="A304:BL304"/>
    <mergeCell ref="A307:BL307"/>
    <mergeCell ref="A308:BL308"/>
    <mergeCell ref="AK293:AP293"/>
    <mergeCell ref="AQ293:AV293"/>
    <mergeCell ref="AW293:BD293"/>
    <mergeCell ref="BE293:BL293"/>
    <mergeCell ref="AQ291:AV291"/>
    <mergeCell ref="AW291:BD291"/>
    <mergeCell ref="BE291:BL291"/>
    <mergeCell ref="A292:F292"/>
    <mergeCell ref="G292:S292"/>
    <mergeCell ref="T292:Y292"/>
    <mergeCell ref="Z292:AD292"/>
    <mergeCell ref="AE292:AJ292"/>
    <mergeCell ref="AK292:AP292"/>
    <mergeCell ref="AQ292:AV292"/>
    <mergeCell ref="A291:F291"/>
    <mergeCell ref="G291:S291"/>
    <mergeCell ref="T291:Y291"/>
    <mergeCell ref="Z291:AD291"/>
    <mergeCell ref="AE291:AJ291"/>
    <mergeCell ref="AK291:AP291"/>
    <mergeCell ref="BE288:BL289"/>
    <mergeCell ref="A290:F290"/>
    <mergeCell ref="G290:S290"/>
    <mergeCell ref="T290:Y290"/>
    <mergeCell ref="Z290:AD290"/>
    <mergeCell ref="AE290:AJ290"/>
    <mergeCell ref="AK290:AP290"/>
    <mergeCell ref="AQ290:AV290"/>
    <mergeCell ref="AW290:BD290"/>
    <mergeCell ref="BE290:BL290"/>
    <mergeCell ref="A286:BL286"/>
    <mergeCell ref="A287:BL287"/>
    <mergeCell ref="A288:F289"/>
    <mergeCell ref="G288:S289"/>
    <mergeCell ref="T288:Y289"/>
    <mergeCell ref="Z288:AD289"/>
    <mergeCell ref="AE288:AJ289"/>
    <mergeCell ref="AK288:AP289"/>
    <mergeCell ref="AQ288:AV289"/>
    <mergeCell ref="AW288:BD289"/>
    <mergeCell ref="AJ274:AN274"/>
    <mergeCell ref="AO274:AS274"/>
    <mergeCell ref="AT274:AW274"/>
    <mergeCell ref="AX274:BB274"/>
    <mergeCell ref="BC274:BG274"/>
    <mergeCell ref="BH274:BL274"/>
    <mergeCell ref="A274:F274"/>
    <mergeCell ref="G274:P274"/>
    <mergeCell ref="Q274:U274"/>
    <mergeCell ref="V274:Y274"/>
    <mergeCell ref="Z274:AD274"/>
    <mergeCell ref="AE274:AI274"/>
    <mergeCell ref="AJ273:AN273"/>
    <mergeCell ref="AO273:AS273"/>
    <mergeCell ref="AT273:AW273"/>
    <mergeCell ref="AX273:BB273"/>
    <mergeCell ref="BC273:BG273"/>
    <mergeCell ref="BH273:BL273"/>
    <mergeCell ref="A273:F273"/>
    <mergeCell ref="G273:P273"/>
    <mergeCell ref="Q273:U273"/>
    <mergeCell ref="V273:Y273"/>
    <mergeCell ref="Z273:AD273"/>
    <mergeCell ref="AE273:AI273"/>
    <mergeCell ref="AJ272:AN272"/>
    <mergeCell ref="AO272:AS272"/>
    <mergeCell ref="AT272:AW272"/>
    <mergeCell ref="AX272:BB272"/>
    <mergeCell ref="BC272:BG272"/>
    <mergeCell ref="BH272:BL272"/>
    <mergeCell ref="A272:F272"/>
    <mergeCell ref="G272:P272"/>
    <mergeCell ref="Q272:U272"/>
    <mergeCell ref="V272:Y272"/>
    <mergeCell ref="Z272:AD272"/>
    <mergeCell ref="AE272:AI272"/>
    <mergeCell ref="AT270:AW271"/>
    <mergeCell ref="AX270:BG270"/>
    <mergeCell ref="BH270:BL271"/>
    <mergeCell ref="Z271:AD271"/>
    <mergeCell ref="AE271:AI271"/>
    <mergeCell ref="AX271:BB271"/>
    <mergeCell ref="BC271:BG271"/>
    <mergeCell ref="A268:BL268"/>
    <mergeCell ref="A269:F271"/>
    <mergeCell ref="G269:P271"/>
    <mergeCell ref="Q269:AN269"/>
    <mergeCell ref="AO269:BL269"/>
    <mergeCell ref="Q270:U271"/>
    <mergeCell ref="V270:Y271"/>
    <mergeCell ref="Z270:AI270"/>
    <mergeCell ref="AJ270:AN271"/>
    <mergeCell ref="AO270:AS271"/>
    <mergeCell ref="AK255:AP255"/>
    <mergeCell ref="AQ255:AV255"/>
    <mergeCell ref="AW255:BA255"/>
    <mergeCell ref="BB255:BF255"/>
    <mergeCell ref="BG255:BL255"/>
    <mergeCell ref="A267:BL267"/>
    <mergeCell ref="BG256:BL256"/>
    <mergeCell ref="A257:F257"/>
    <mergeCell ref="G257:S257"/>
    <mergeCell ref="T257:Y257"/>
    <mergeCell ref="AK254:AP254"/>
    <mergeCell ref="AQ254:AV254"/>
    <mergeCell ref="AW254:BA254"/>
    <mergeCell ref="BB254:BF254"/>
    <mergeCell ref="BG254:BL254"/>
    <mergeCell ref="A255:F255"/>
    <mergeCell ref="G255:S255"/>
    <mergeCell ref="T255:Y255"/>
    <mergeCell ref="Z255:AD255"/>
    <mergeCell ref="AE255:AJ255"/>
    <mergeCell ref="AK253:AP253"/>
    <mergeCell ref="AQ253:AV253"/>
    <mergeCell ref="AW253:BA253"/>
    <mergeCell ref="BB253:BF253"/>
    <mergeCell ref="BG253:BL253"/>
    <mergeCell ref="A254:F254"/>
    <mergeCell ref="G254:S254"/>
    <mergeCell ref="T254:Y254"/>
    <mergeCell ref="Z254:AD254"/>
    <mergeCell ref="AE254:AJ254"/>
    <mergeCell ref="AQ251:AV252"/>
    <mergeCell ref="AW251:BF251"/>
    <mergeCell ref="BG251:BL252"/>
    <mergeCell ref="AW252:BA252"/>
    <mergeCell ref="BB252:BF252"/>
    <mergeCell ref="A253:F253"/>
    <mergeCell ref="G253:S253"/>
    <mergeCell ref="T253:Y253"/>
    <mergeCell ref="Z253:AD253"/>
    <mergeCell ref="AE253:AJ253"/>
    <mergeCell ref="A251:F252"/>
    <mergeCell ref="G251:S252"/>
    <mergeCell ref="T251:Y252"/>
    <mergeCell ref="Z251:AD252"/>
    <mergeCell ref="AE251:AJ252"/>
    <mergeCell ref="AK251:AP252"/>
    <mergeCell ref="BP241:BS241"/>
    <mergeCell ref="A244:BL244"/>
    <mergeCell ref="A245:BL245"/>
    <mergeCell ref="A248:BL248"/>
    <mergeCell ref="A249:BL249"/>
    <mergeCell ref="A250:BL250"/>
    <mergeCell ref="AO241:AR241"/>
    <mergeCell ref="AS241:AW241"/>
    <mergeCell ref="AX241:BA241"/>
    <mergeCell ref="BB241:BF241"/>
    <mergeCell ref="BG241:BJ241"/>
    <mergeCell ref="BK241:BO241"/>
    <mergeCell ref="BB240:BF240"/>
    <mergeCell ref="BG240:BJ240"/>
    <mergeCell ref="BK240:BO240"/>
    <mergeCell ref="BP240:BS240"/>
    <mergeCell ref="A241:M241"/>
    <mergeCell ref="N241:U241"/>
    <mergeCell ref="V241:Z241"/>
    <mergeCell ref="AA241:AE241"/>
    <mergeCell ref="AF241:AI241"/>
    <mergeCell ref="AJ241:AN241"/>
    <mergeCell ref="BP239:BS239"/>
    <mergeCell ref="A240:M240"/>
    <mergeCell ref="N240:U240"/>
    <mergeCell ref="V240:Z240"/>
    <mergeCell ref="AA240:AE240"/>
    <mergeCell ref="AF240:AI240"/>
    <mergeCell ref="AJ240:AN240"/>
    <mergeCell ref="AO240:AR240"/>
    <mergeCell ref="AS240:AW240"/>
    <mergeCell ref="AX240:BA240"/>
    <mergeCell ref="AO239:AR239"/>
    <mergeCell ref="AS239:AW239"/>
    <mergeCell ref="AX239:BA239"/>
    <mergeCell ref="BB239:BF239"/>
    <mergeCell ref="BG239:BJ239"/>
    <mergeCell ref="BK239:BO239"/>
    <mergeCell ref="BB238:BF238"/>
    <mergeCell ref="BG238:BJ238"/>
    <mergeCell ref="BK238:BO238"/>
    <mergeCell ref="BP238:BS238"/>
    <mergeCell ref="A239:M239"/>
    <mergeCell ref="N239:U239"/>
    <mergeCell ref="V239:Z239"/>
    <mergeCell ref="AA239:AE239"/>
    <mergeCell ref="AF239:AI239"/>
    <mergeCell ref="AJ239:AN239"/>
    <mergeCell ref="AA238:AE238"/>
    <mergeCell ref="AF238:AI238"/>
    <mergeCell ref="AJ238:AN238"/>
    <mergeCell ref="AO238:AR238"/>
    <mergeCell ref="AS238:AW238"/>
    <mergeCell ref="AX238:BA238"/>
    <mergeCell ref="A235:BL235"/>
    <mergeCell ref="A236:BM236"/>
    <mergeCell ref="A237:M238"/>
    <mergeCell ref="N237:U238"/>
    <mergeCell ref="V237:Z238"/>
    <mergeCell ref="AA237:AI237"/>
    <mergeCell ref="AJ237:AR237"/>
    <mergeCell ref="AS237:BA237"/>
    <mergeCell ref="BB237:BJ237"/>
    <mergeCell ref="BK237:BS237"/>
    <mergeCell ref="AZ231:BD231"/>
    <mergeCell ref="A232:F232"/>
    <mergeCell ref="G232:S232"/>
    <mergeCell ref="T232:Z232"/>
    <mergeCell ref="AA232:AE232"/>
    <mergeCell ref="AF232:AJ232"/>
    <mergeCell ref="AK232:AO232"/>
    <mergeCell ref="AP232:AT232"/>
    <mergeCell ref="AU232:AY232"/>
    <mergeCell ref="AZ232:BD232"/>
    <mergeCell ref="AU230:AY230"/>
    <mergeCell ref="AZ230:BD230"/>
    <mergeCell ref="A231:F231"/>
    <mergeCell ref="G231:S231"/>
    <mergeCell ref="T231:Z231"/>
    <mergeCell ref="AA231:AE231"/>
    <mergeCell ref="AF231:AJ231"/>
    <mergeCell ref="AK231:AO231"/>
    <mergeCell ref="AP231:AT231"/>
    <mergeCell ref="AU231:AY231"/>
    <mergeCell ref="AP229:AT229"/>
    <mergeCell ref="AU229:AY229"/>
    <mergeCell ref="AZ229:BD229"/>
    <mergeCell ref="A230:F230"/>
    <mergeCell ref="G230:S230"/>
    <mergeCell ref="T230:Z230"/>
    <mergeCell ref="AA230:AE230"/>
    <mergeCell ref="AF230:AJ230"/>
    <mergeCell ref="AK230:AO230"/>
    <mergeCell ref="AP230:AT230"/>
    <mergeCell ref="A226:BL226"/>
    <mergeCell ref="A227:BD227"/>
    <mergeCell ref="A228:F229"/>
    <mergeCell ref="G228:S229"/>
    <mergeCell ref="T228:Z229"/>
    <mergeCell ref="AA228:AO228"/>
    <mergeCell ref="AP228:BD228"/>
    <mergeCell ref="AA229:AE229"/>
    <mergeCell ref="AF229:AJ229"/>
    <mergeCell ref="AK229:AO229"/>
    <mergeCell ref="AP224:AT224"/>
    <mergeCell ref="AU224:AY224"/>
    <mergeCell ref="AZ224:BD224"/>
    <mergeCell ref="BE224:BI224"/>
    <mergeCell ref="BJ224:BN224"/>
    <mergeCell ref="BO224:BS224"/>
    <mergeCell ref="A224:F224"/>
    <mergeCell ref="G224:S224"/>
    <mergeCell ref="T224:Z224"/>
    <mergeCell ref="AA224:AE224"/>
    <mergeCell ref="AF224:AJ224"/>
    <mergeCell ref="AK224:AO224"/>
    <mergeCell ref="AP223:AT223"/>
    <mergeCell ref="AU223:AY223"/>
    <mergeCell ref="AZ223:BD223"/>
    <mergeCell ref="BE223:BI223"/>
    <mergeCell ref="BJ223:BN223"/>
    <mergeCell ref="BO223:BS223"/>
    <mergeCell ref="A223:F223"/>
    <mergeCell ref="G223:S223"/>
    <mergeCell ref="T223:Z223"/>
    <mergeCell ref="AA223:AE223"/>
    <mergeCell ref="AF223:AJ223"/>
    <mergeCell ref="AK223:AO223"/>
    <mergeCell ref="AP222:AT222"/>
    <mergeCell ref="AU222:AY222"/>
    <mergeCell ref="AZ222:BD222"/>
    <mergeCell ref="BE222:BI222"/>
    <mergeCell ref="BJ222:BN222"/>
    <mergeCell ref="BO222:BS222"/>
    <mergeCell ref="A222:F222"/>
    <mergeCell ref="G222:S222"/>
    <mergeCell ref="T222:Z222"/>
    <mergeCell ref="AA222:AE222"/>
    <mergeCell ref="AF222:AJ222"/>
    <mergeCell ref="AK222:AO222"/>
    <mergeCell ref="AP221:AT221"/>
    <mergeCell ref="AU221:AY221"/>
    <mergeCell ref="AZ221:BD221"/>
    <mergeCell ref="BE221:BI221"/>
    <mergeCell ref="BJ221:BN221"/>
    <mergeCell ref="BO221:BS221"/>
    <mergeCell ref="A219:BS219"/>
    <mergeCell ref="A220:F221"/>
    <mergeCell ref="G220:S221"/>
    <mergeCell ref="T220:Z221"/>
    <mergeCell ref="AA220:AO220"/>
    <mergeCell ref="AP220:BD220"/>
    <mergeCell ref="BE220:BS220"/>
    <mergeCell ref="AA221:AE221"/>
    <mergeCell ref="AF221:AJ221"/>
    <mergeCell ref="AK221:AO221"/>
    <mergeCell ref="BA211:BC211"/>
    <mergeCell ref="BD211:BF211"/>
    <mergeCell ref="BG211:BI211"/>
    <mergeCell ref="BJ211:BL211"/>
    <mergeCell ref="A217:BL217"/>
    <mergeCell ref="A218:BS218"/>
    <mergeCell ref="AF212:AH212"/>
    <mergeCell ref="AI212:AK212"/>
    <mergeCell ref="AL212:AN212"/>
    <mergeCell ref="AO212:AQ212"/>
    <mergeCell ref="AI211:AK211"/>
    <mergeCell ref="AL211:AN211"/>
    <mergeCell ref="AO211:AQ211"/>
    <mergeCell ref="AR211:AT211"/>
    <mergeCell ref="AU211:AW211"/>
    <mergeCell ref="AX211:AZ211"/>
    <mergeCell ref="BA210:BC210"/>
    <mergeCell ref="BD210:BF210"/>
    <mergeCell ref="BG210:BI210"/>
    <mergeCell ref="BJ210:BL210"/>
    <mergeCell ref="A211:C211"/>
    <mergeCell ref="D211:V211"/>
    <mergeCell ref="W211:Y211"/>
    <mergeCell ref="Z211:AB211"/>
    <mergeCell ref="AC211:AE211"/>
    <mergeCell ref="AF211:AH211"/>
    <mergeCell ref="AI210:AK210"/>
    <mergeCell ref="AL210:AN210"/>
    <mergeCell ref="AO210:AQ210"/>
    <mergeCell ref="AR210:AT210"/>
    <mergeCell ref="AU210:AW210"/>
    <mergeCell ref="AX210:AZ210"/>
    <mergeCell ref="BA209:BC209"/>
    <mergeCell ref="BD209:BF209"/>
    <mergeCell ref="BG209:BI209"/>
    <mergeCell ref="BJ209:BL209"/>
    <mergeCell ref="A210:C210"/>
    <mergeCell ref="D210:V210"/>
    <mergeCell ref="W210:Y210"/>
    <mergeCell ref="Z210:AB210"/>
    <mergeCell ref="AC210:AE210"/>
    <mergeCell ref="AF210:AH210"/>
    <mergeCell ref="AI209:AK209"/>
    <mergeCell ref="AL209:AN209"/>
    <mergeCell ref="AO209:AQ209"/>
    <mergeCell ref="AR209:AT209"/>
    <mergeCell ref="AU209:AW209"/>
    <mergeCell ref="AX209:AZ209"/>
    <mergeCell ref="A209:C209"/>
    <mergeCell ref="D209:V209"/>
    <mergeCell ref="W209:Y209"/>
    <mergeCell ref="Z209:AB209"/>
    <mergeCell ref="AC209:AE209"/>
    <mergeCell ref="AF209:AH209"/>
    <mergeCell ref="BJ207:BL208"/>
    <mergeCell ref="W208:Y208"/>
    <mergeCell ref="Z208:AB208"/>
    <mergeCell ref="AC208:AE208"/>
    <mergeCell ref="AF208:AH208"/>
    <mergeCell ref="AI208:AK208"/>
    <mergeCell ref="AL208:AN208"/>
    <mergeCell ref="AO208:AQ208"/>
    <mergeCell ref="AR208:AT208"/>
    <mergeCell ref="BG206:BL206"/>
    <mergeCell ref="W207:AB207"/>
    <mergeCell ref="AC207:AH207"/>
    <mergeCell ref="AI207:AN207"/>
    <mergeCell ref="AO207:AT207"/>
    <mergeCell ref="AU207:AW208"/>
    <mergeCell ref="AX207:AZ208"/>
    <mergeCell ref="BA207:BC208"/>
    <mergeCell ref="BD207:BF208"/>
    <mergeCell ref="BG207:BI208"/>
    <mergeCell ref="A206:C208"/>
    <mergeCell ref="D206:V208"/>
    <mergeCell ref="W206:AH206"/>
    <mergeCell ref="AI206:AT206"/>
    <mergeCell ref="AU206:AZ206"/>
    <mergeCell ref="BA206:BF206"/>
    <mergeCell ref="AT194:AX194"/>
    <mergeCell ref="AY194:BC194"/>
    <mergeCell ref="BD194:BH194"/>
    <mergeCell ref="BI194:BM194"/>
    <mergeCell ref="BN194:BR194"/>
    <mergeCell ref="A205:BL205"/>
    <mergeCell ref="AT195:AX195"/>
    <mergeCell ref="AY195:BC195"/>
    <mergeCell ref="BD195:BH195"/>
    <mergeCell ref="BI195:BM195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T192:AX192"/>
    <mergeCell ref="AY192:BC192"/>
    <mergeCell ref="BD192:BH192"/>
    <mergeCell ref="BI192:BM192"/>
    <mergeCell ref="BN192:BR192"/>
    <mergeCell ref="A193:T193"/>
    <mergeCell ref="U193:Y193"/>
    <mergeCell ref="Z193:AD193"/>
    <mergeCell ref="AE193:AI193"/>
    <mergeCell ref="AJ193:AN193"/>
    <mergeCell ref="A192:T192"/>
    <mergeCell ref="U192:Y192"/>
    <mergeCell ref="Z192:AD192"/>
    <mergeCell ref="AE192:AI192"/>
    <mergeCell ref="AJ192:AN192"/>
    <mergeCell ref="AO192:AS192"/>
    <mergeCell ref="AO191:AS191"/>
    <mergeCell ref="AT191:AX191"/>
    <mergeCell ref="AY191:BC191"/>
    <mergeCell ref="BD191:BH191"/>
    <mergeCell ref="BI191:BM191"/>
    <mergeCell ref="BN191:BR191"/>
    <mergeCell ref="A190:T191"/>
    <mergeCell ref="U190:AD190"/>
    <mergeCell ref="AE190:AN190"/>
    <mergeCell ref="AO190:AX190"/>
    <mergeCell ref="AY190:BH190"/>
    <mergeCell ref="BI190:BR190"/>
    <mergeCell ref="U191:Y191"/>
    <mergeCell ref="Z191:AD191"/>
    <mergeCell ref="AE191:AI191"/>
    <mergeCell ref="AJ191:AN191"/>
    <mergeCell ref="AP162:AT162"/>
    <mergeCell ref="AU162:AY162"/>
    <mergeCell ref="AZ162:BD162"/>
    <mergeCell ref="BE162:BI162"/>
    <mergeCell ref="A188:BL188"/>
    <mergeCell ref="A189:BR189"/>
    <mergeCell ref="AP163:AT163"/>
    <mergeCell ref="AU163:AY163"/>
    <mergeCell ref="AZ163:BD163"/>
    <mergeCell ref="BE163:BI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BT131:BX131"/>
    <mergeCell ref="A157:BL157"/>
    <mergeCell ref="A158:C159"/>
    <mergeCell ref="D158:P159"/>
    <mergeCell ref="Q158:U159"/>
    <mergeCell ref="V158:AE159"/>
    <mergeCell ref="AF158:AT158"/>
    <mergeCell ref="AU158:BI158"/>
    <mergeCell ref="AF159:AJ159"/>
    <mergeCell ref="AK159:AO159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A129:C129"/>
    <mergeCell ref="D129:P129"/>
    <mergeCell ref="Q129:U129"/>
    <mergeCell ref="V129:AE129"/>
    <mergeCell ref="AF129:AJ129"/>
    <mergeCell ref="AK129:AO129"/>
    <mergeCell ref="BJ127:BX127"/>
    <mergeCell ref="AF128:AJ128"/>
    <mergeCell ref="AK128:AO128"/>
    <mergeCell ref="AP128:AT128"/>
    <mergeCell ref="AU128:AY128"/>
    <mergeCell ref="AZ128:BD128"/>
    <mergeCell ref="BE128:BI128"/>
    <mergeCell ref="BJ128:BN128"/>
    <mergeCell ref="BO128:BS128"/>
    <mergeCell ref="BT128:BX128"/>
    <mergeCell ref="A127:C128"/>
    <mergeCell ref="D127:P128"/>
    <mergeCell ref="Q127:U128"/>
    <mergeCell ref="V127:AE128"/>
    <mergeCell ref="AF127:AT127"/>
    <mergeCell ref="AU127:BI127"/>
    <mergeCell ref="AO120:AS120"/>
    <mergeCell ref="AT120:AX120"/>
    <mergeCell ref="AY120:BC120"/>
    <mergeCell ref="BD120:BH120"/>
    <mergeCell ref="A125:BL125"/>
    <mergeCell ref="A126:BL126"/>
    <mergeCell ref="BD121:BH121"/>
    <mergeCell ref="A122:C122"/>
    <mergeCell ref="D122:T122"/>
    <mergeCell ref="U122:Y122"/>
    <mergeCell ref="AO119:AS119"/>
    <mergeCell ref="AT119:AX119"/>
    <mergeCell ref="AY119:BC119"/>
    <mergeCell ref="BD119:BH119"/>
    <mergeCell ref="A120:C120"/>
    <mergeCell ref="D120:T120"/>
    <mergeCell ref="U120:Y120"/>
    <mergeCell ref="Z120:AD120"/>
    <mergeCell ref="AE120:AI120"/>
    <mergeCell ref="AJ120:AN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118:C118"/>
    <mergeCell ref="D118:T118"/>
    <mergeCell ref="U118:Y118"/>
    <mergeCell ref="Z118:AD118"/>
    <mergeCell ref="AE118:AI118"/>
    <mergeCell ref="AJ118:AN118"/>
    <mergeCell ref="AE117:AI117"/>
    <mergeCell ref="AJ117:AN117"/>
    <mergeCell ref="AO117:AS117"/>
    <mergeCell ref="AT117:AX117"/>
    <mergeCell ref="AY117:BC117"/>
    <mergeCell ref="BD117:BH117"/>
    <mergeCell ref="BQ110:BT110"/>
    <mergeCell ref="BU110:BY110"/>
    <mergeCell ref="A114:BL114"/>
    <mergeCell ref="A115:BH115"/>
    <mergeCell ref="A116:C117"/>
    <mergeCell ref="D116:T117"/>
    <mergeCell ref="U116:AN116"/>
    <mergeCell ref="AO116:BH116"/>
    <mergeCell ref="U117:Y117"/>
    <mergeCell ref="Z117:AD117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:A112 A120:A122 A211:A214">
    <cfRule type="cellIs" dxfId="3" priority="3" stopIfTrue="1" operator="equal">
      <formula>A109</formula>
    </cfRule>
  </conditionalFormatting>
  <conditionalFormatting sqref="A131:C155 A162:C186">
    <cfRule type="cellIs" dxfId="2" priority="1" stopIfTrue="1" operator="equal">
      <formula>A130</formula>
    </cfRule>
    <cfRule type="cellIs" dxfId="1" priority="2" stopIfTrue="1" operator="equal">
      <formula>0</formula>
    </cfRule>
  </conditionalFormatting>
  <conditionalFormatting sqref="A123">
    <cfRule type="cellIs" dxfId="0" priority="5" stopIfTrue="1" operator="equal">
      <formula>A120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КПК0810160</vt:lpstr>
      <vt:lpstr>'Додаток2 КПК0810160'!Область_печати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2020-01-15T04:30:44Z</dcterms:modified>
</cp:coreProperties>
</file>